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s CT &amp; Nubeflex_" sheetId="1" r:id="rId4"/>
  </sheets>
  <definedNames>
    <definedName name="_xlchart.v1.11">'Reportes CT &amp; Nubeflex_'!$B$49</definedName>
    <definedName name="_xlchart.v1.22">'Reportes CT &amp; Nubeflex_'!$I$44:$I$51</definedName>
    <definedName name="_xlchart.v1.6">'Reportes CT &amp; Nubeflex_'!$B$49</definedName>
    <definedName name="_xlchart.v1.26">'Reportes CT &amp; Nubeflex_'!$B$49</definedName>
    <definedName name="_xlchart.v1.24">'Reportes CT &amp; Nubeflex_'!$K$44:$K$51</definedName>
    <definedName name="_xlchart.v1.16">'Reportes CT &amp; Nubeflex_'!$B$49</definedName>
    <definedName name="_xlchart.v1.12">'Reportes CT &amp; Nubeflex_'!$B$50:$B$54</definedName>
    <definedName name="_xlchart.v1.30">'Reportes CT &amp; Nubeflex_'!$A$50:$A$54</definedName>
    <definedName name="_xlchart.v1.21">'Reportes CT &amp; Nubeflex_'!$I$43</definedName>
    <definedName name="_xlchart.v1.8">'Reportes CT &amp; Nubeflex_'!$D$49</definedName>
    <definedName name="_xlchart.v1.18">'Reportes CT &amp; Nubeflex_'!$D$49</definedName>
    <definedName name="_xlchart.v1.27">'Reportes CT &amp; Nubeflex_'!$B$50:$B$54</definedName>
    <definedName name="_xlchart.v1.34">'Reportes CT &amp; Nubeflex_'!$D$50:$D$54</definedName>
    <definedName name="_xlchart.v1.33">'Reportes CT &amp; Nubeflex_'!$D$49</definedName>
    <definedName name="_xlchart.v1.14">'Reportes CT &amp; Nubeflex_'!$D$50:$D$54</definedName>
    <definedName name="_xlchart.v1.4">'Reportes CT &amp; Nubeflex_'!$D$50:$D$54</definedName>
    <definedName name="_xlchart.v1.7">'Reportes CT &amp; Nubeflex_'!$B$50:$B$54</definedName>
    <definedName name="_xlchart.v1.31">'Reportes CT &amp; Nubeflex_'!$B$49</definedName>
    <definedName name="_xlchart.v1.23">'Reportes CT &amp; Nubeflex_'!$K$43</definedName>
    <definedName name="_xlchart.v1.1">'Reportes CT &amp; Nubeflex_'!$B$49</definedName>
    <definedName name="_xlchart.v1.17">'Reportes CT &amp; Nubeflex_'!$B$50:$B$54</definedName>
    <definedName name="_xlchart.v1.10">'Reportes CT &amp; Nubeflex_'!$A$49:$A$54</definedName>
    <definedName name="_xlchart.v1.2">'Reportes CT &amp; Nubeflex_'!$B$50:$B$54</definedName>
    <definedName name="_xlchart.v1.28">'Reportes CT &amp; Nubeflex_'!$D$49</definedName>
    <definedName name="_xlchart.v1.19">'Reportes CT &amp; Nubeflex_'!$D$50:$D$54</definedName>
    <definedName name="_xlchart.v1.3">'Reportes CT &amp; Nubeflex_'!$D$49</definedName>
    <definedName name="_xlchart.v1.29">'Reportes CT &amp; Nubeflex_'!$D$50:$D$54</definedName>
    <definedName name="_xlchart.v1.20">'Reportes CT &amp; Nubeflex_'!$H$44:$H$51</definedName>
    <definedName name="_xlchart.v1.5">'Reportes CT &amp; Nubeflex_'!$A$50:$A$54</definedName>
    <definedName name="_xlchart.v1.15">'Reportes CT &amp; Nubeflex_'!$A$50:$A$54</definedName>
    <definedName name="_xlchart.v1.0">'Reportes CT &amp; Nubeflex_'!$A$50:$A$54</definedName>
    <definedName name="_xlchart.v1.13">'Reportes CT &amp; Nubeflex_'!$D$49</definedName>
    <definedName name="_xlchart.v1.9">'Reportes CT &amp; Nubeflex_'!$D$50:$D$54</definedName>
    <definedName name="_xlchart.v1.25">'Reportes CT &amp; Nubeflex_'!$A$50:$A$54</definedName>
    <definedName name="_xlchart.v1.32">'Reportes CT &amp; Nubeflex_'!$B$50:$B$54</definedName>
  </definedNames>
  <calcPr/>
  <extLst>
    <ext uri="GoogleSheetsCustomDataVersion2">
      <go:sheetsCustomData xmlns:go="http://customooxmlschemas.google.com/" r:id="rId5" roundtripDataChecksum="Gs/eYLy0aHf5xNrkPSVQgrvq4IH1grHC/J4c7OznPUU="/>
    </ext>
  </extLst>
</workbook>
</file>

<file path=xl/sharedStrings.xml><?xml version="1.0" encoding="utf-8"?>
<sst xmlns="http://schemas.openxmlformats.org/spreadsheetml/2006/main" count="234" uniqueCount="189">
  <si>
    <t xml:space="preserve">2023208 Anexo 1 Base de datos de productos fabricados en el año 2022 de Nubeflex sas </t>
  </si>
  <si>
    <t>PROTECTORES DE COLCHÓN</t>
  </si>
  <si>
    <t>PROTECTORES DE ALMOHADA</t>
  </si>
  <si>
    <t>ALMOHADAS</t>
  </si>
  <si>
    <t>COJINES</t>
  </si>
  <si>
    <t>DUVETS</t>
  </si>
  <si>
    <t>CUBRELECHOS</t>
  </si>
  <si>
    <t>COLCHONES</t>
  </si>
  <si>
    <t>COLCHONETAS</t>
  </si>
  <si>
    <t>DESCRIPCION ITEM</t>
  </si>
  <si>
    <t>CANTIDAD-2</t>
  </si>
  <si>
    <t>VALOR VENTA</t>
  </si>
  <si>
    <t>%PARTICIPACIÓN ENTRE PROTECTORES DE COLCHÓN</t>
  </si>
  <si>
    <t>%PARTICIPACIÓN ENTRE TODOS LOS PRODUCTOS</t>
  </si>
  <si>
    <t>%PARTICIPACIÓN ENTRE PROTECTORES DE ALMOHADAS</t>
  </si>
  <si>
    <t>%PARTICIPACIÓN ENTRE ALMOHADAS</t>
  </si>
  <si>
    <t>PROTECTOR COLCHON DOBLE MICROFIBRA</t>
  </si>
  <si>
    <t>PROTECTOR ALMOHADA OC</t>
  </si>
  <si>
    <t>PROMOCION INROOM ECO 50X70 OC-</t>
  </si>
  <si>
    <t>COJIN INTERLON 50 X 50 OC</t>
  </si>
  <si>
    <t>RELLENO PLUMON MICRO 280X250 OC-</t>
  </si>
  <si>
    <t>CUBRELECHO ILUSION DOBLE LA 14</t>
  </si>
  <si>
    <t>COLCHON 0,60 * 1,20* 0,15</t>
  </si>
  <si>
    <t>COLCHONETA 1.20*1.90*0.12</t>
  </si>
  <si>
    <t>PROTECTOR COLCHON DOBLE MICRO EST</t>
  </si>
  <si>
    <t>PROTECTOR ALMOHADA 45 X 65</t>
  </si>
  <si>
    <t>ELEGANCE VERDE X 1 OC -</t>
  </si>
  <si>
    <t>COJIN INTERLON 45 X 45 OC-</t>
  </si>
  <si>
    <t>RELLENO PLUMON MICRO 230X240 OC-</t>
  </si>
  <si>
    <t>CUBRELECHO ILUSION SEMI LA 14</t>
  </si>
  <si>
    <t>COLCHON ANATOMICO 1,20*1,90*0,18</t>
  </si>
  <si>
    <t>COLCHONETA 0,90*1,80*0,10</t>
  </si>
  <si>
    <t>PROTECTOR COLCHON KING FCA</t>
  </si>
  <si>
    <t>PROTECTOR ALMOHADA MICRO OC-</t>
  </si>
  <si>
    <t>LENCY AZUL X 1 OC</t>
  </si>
  <si>
    <t>COJIN ELECTRA 50X50 OC-</t>
  </si>
  <si>
    <t>RELLENO PLUMON MICRO 250X240 OC-</t>
  </si>
  <si>
    <t>CUBRELECHO ILUSION SENCILLO LA 14</t>
  </si>
  <si>
    <t>COLCHON ANATOMICO 1,20*1,90*0,20</t>
  </si>
  <si>
    <t>COLCHONETA 110X0,7X0,10</t>
  </si>
  <si>
    <t>PROTECTOR COLCHON EXTRA MICROFIBRA</t>
  </si>
  <si>
    <t>PROTECTOR ALMOHADA 011 LA 14</t>
  </si>
  <si>
    <t>PROMOCION X 1 OC</t>
  </si>
  <si>
    <t>COJIN ELECTRA 45X45 OC-</t>
  </si>
  <si>
    <t>RELLENO DUVET NO TEJIDA 280X250 OC-</t>
  </si>
  <si>
    <t>CUBRELECHO SENCILLO FCA</t>
  </si>
  <si>
    <t>COLCHON POLIESTER D26 1,20*1,90*0,18</t>
  </si>
  <si>
    <t>TOTAL DE COLCHONETAS</t>
  </si>
  <si>
    <t>PROTECTOR COLCHON SENCILLO MICROFIBRA</t>
  </si>
  <si>
    <t>PROTECTOR ALMOHADA FCA</t>
  </si>
  <si>
    <t>PROMOCION X 1 50*70 OC</t>
  </si>
  <si>
    <t>COJIN INTERLON 60*60 OC</t>
  </si>
  <si>
    <t>RELLENO PLUMON MICRO 190X240 OC-</t>
  </si>
  <si>
    <t>CUBRELECHO DOBLE LA 14</t>
  </si>
  <si>
    <t>COLCHON POLIESTER D23 1,00*1,90*0,18</t>
  </si>
  <si>
    <t>PROTECTOR COLCHON EXTRA MICRO EST</t>
  </si>
  <si>
    <t>PROTECTOR ALMOHADA</t>
  </si>
  <si>
    <t>ELEGANCE AZUL X 1 OC-</t>
  </si>
  <si>
    <t>COJIN INTERLON 30X40 OC-</t>
  </si>
  <si>
    <t>RELLENO PLUMON MICRO 210X240 OC-</t>
  </si>
  <si>
    <t>CUBRELECHO UF DOBLE FC</t>
  </si>
  <si>
    <t>COLCHON ANATOMICO 1,40*1,90*0,18</t>
  </si>
  <si>
    <t>PROTECTOR COLCHON SEMIDOBLE MICROFIBRA</t>
  </si>
  <si>
    <t>ALMOHADA 45 X 65 MOTITAS</t>
  </si>
  <si>
    <t>COJIN INTERLON 35*50 OC</t>
  </si>
  <si>
    <t>RELLENO DUVET NO TEJIDA 220X240 OC-</t>
  </si>
  <si>
    <t>CUBRELECHO SEMIDOBLE LA 14</t>
  </si>
  <si>
    <t>COLCHON POLIESTER D23 1,20*1,80*0,18</t>
  </si>
  <si>
    <t>PROTECTOR COLCHON SEMIDOBLE MICRO EST</t>
  </si>
  <si>
    <t>TOTAL DE PROTECTORES DE ALMOHADA</t>
  </si>
  <si>
    <t>LENCY ROJA X 1 OC</t>
  </si>
  <si>
    <t>COJIN BRAZOS CUBA OC</t>
  </si>
  <si>
    <t>RELLENO PLUMON MICRO 240X240 OC-</t>
  </si>
  <si>
    <t>CUBRELECHO LENCY DF SEMIDOBLE</t>
  </si>
  <si>
    <t>COLCHON CASATA 1,40*1,90*0,24</t>
  </si>
  <si>
    <t>PROTECTOR COLCHON SENCILLO MICRO EST</t>
  </si>
  <si>
    <t>ELEGANCE NEGRA OC</t>
  </si>
  <si>
    <t>COJIN TV CABECERO OC</t>
  </si>
  <si>
    <t>RELLENO PLUMON MICRO 270X240 OC-</t>
  </si>
  <si>
    <t>CUBRELECHO SEMIDOBLE FCA</t>
  </si>
  <si>
    <t>COLCHON POLIESTER D26 1,20*1,90*0,20</t>
  </si>
  <si>
    <t>PROTECTOR COLCHON DOBLE OC</t>
  </si>
  <si>
    <t>LENCY GRANDE 45*90 OC</t>
  </si>
  <si>
    <t>COJIN TV CABECERO VAY GRANDE</t>
  </si>
  <si>
    <t>RELLENO DUVET NO TEJIDA 170X240 OC-</t>
  </si>
  <si>
    <t xml:space="preserve">TOTAL DE CUBRELECHOS </t>
  </si>
  <si>
    <t>COLCHON PILLOW TOP 1,40*1,90*0,32</t>
  </si>
  <si>
    <t>PROTECTOR COLCHON SEMI OC</t>
  </si>
  <si>
    <t>ALMOHADA 40X60 DUO</t>
  </si>
  <si>
    <t>COJIN 45 X 45 VAR. FCA</t>
  </si>
  <si>
    <t>RELLENO DUVET NO TEJIDA 250X240 OC-</t>
  </si>
  <si>
    <t>COLCHON POLIESTER D26 1,40*1,90*0,18</t>
  </si>
  <si>
    <t>PROTECTOR COLCHON EXTRA OC</t>
  </si>
  <si>
    <t>ALMOHADA FANTASIA 50X70 FCA</t>
  </si>
  <si>
    <t>COJIN INTERLON 40*40 OC</t>
  </si>
  <si>
    <t>RELLENO DUVET NO TEJIDA 270X240 OC-</t>
  </si>
  <si>
    <t>COLCHON ANATOMICO 1,20*1,90*0,19</t>
  </si>
  <si>
    <t>PROTECTOR COLCHON SENCILLO OC</t>
  </si>
  <si>
    <t>ALMOHADA DOUX 50X70 COMTASCON FCA AMARI</t>
  </si>
  <si>
    <t>COJIN TV TRIANGULAR VAY GRANDE</t>
  </si>
  <si>
    <t>RELLENO DUVET NO TEJIDA 180X250-OC</t>
  </si>
  <si>
    <t>COLCHON ANATOMICO 1,40*1,90*0,22</t>
  </si>
  <si>
    <t>PROTECTOR COLCHON KING OC</t>
  </si>
  <si>
    <t>ALMOHADA DOUX 45X70 COMTASCON FCA AZUL</t>
  </si>
  <si>
    <t>COJIN INTERLON 70*70 OC-</t>
  </si>
  <si>
    <t>RELLENO DUVET NO TEJIDA 240X240 OC-</t>
  </si>
  <si>
    <t>COLCHON ANATOMICO 1,00*1,90*0,20</t>
  </si>
  <si>
    <t>PROTECTOR COLCHON EXTRA LA 14</t>
  </si>
  <si>
    <t>ALMOHADA 45X65</t>
  </si>
  <si>
    <t>COJIN INTERLON 35 X 50 OC-</t>
  </si>
  <si>
    <t>RELLENO PLUMON MICRO 280X260 OC-</t>
  </si>
  <si>
    <t>COLCHON CASATA 1,40*1,90*0,22</t>
  </si>
  <si>
    <t>PROTECTOR COLCHON SENCILLO LA 14</t>
  </si>
  <si>
    <t>ALMOHADA ACOLCHADA 40*60</t>
  </si>
  <si>
    <t>COJIN TV ESPALDAR ION OC-</t>
  </si>
  <si>
    <t>RELLENO DUVET NO TEJIDA 270X250 OC-</t>
  </si>
  <si>
    <t>COLCHON CASATA 1,80X1,90X0,20</t>
  </si>
  <si>
    <t>PROTECTOR COLCHON SEMI LA 14</t>
  </si>
  <si>
    <t>ALMOHADA 45 X 70</t>
  </si>
  <si>
    <t>FUNDA</t>
  </si>
  <si>
    <t>RELLENO PLUMON MICRO 270X250 OC-</t>
  </si>
  <si>
    <t>COLCHON POLIESTER D23 1,00*1,90*0,16</t>
  </si>
  <si>
    <t>PROTECTOR COLCHON DOBLE FCA</t>
  </si>
  <si>
    <t>ALMOHADA ACOLCHADA RELLENO</t>
  </si>
  <si>
    <t>COJIN INTERLON 50X50 LA 14</t>
  </si>
  <si>
    <t>TOTAL DE RELLENOS PLUMON (DUVETS)</t>
  </si>
  <si>
    <t>COLCHON PILLOTOP 1,40*1,90*0,25</t>
  </si>
  <si>
    <t>PROTECTOR COLCHON SENCILLO FCA</t>
  </si>
  <si>
    <t>ALMOHADA DOUX 40X60 COMTASCON FCA VERDE</t>
  </si>
  <si>
    <t>COJIN NAVIDE¥O FCA 45 X 45</t>
  </si>
  <si>
    <t>COLCHON PILOTOP 1,60*1,90*0,22</t>
  </si>
  <si>
    <t>PROTECTOR COLCHON SEMI EST</t>
  </si>
  <si>
    <t>ELEGANCE VERDE X 1</t>
  </si>
  <si>
    <t xml:space="preserve">COJIN TV 0,40 *0,30 FC </t>
  </si>
  <si>
    <t>COLCHON POLIESTER D23 1,20*1,90*0,17</t>
  </si>
  <si>
    <t>PROTECTOR COLCHON EXTRADOBLE FCA</t>
  </si>
  <si>
    <t>ALMOHADA DOUX 45X70 COM.TASCON FCA AZUL</t>
  </si>
  <si>
    <t>COJIN DECORATIVO 45 X 45</t>
  </si>
  <si>
    <t>COLHON POLIESTER D23 1,00*1,90*0,13</t>
  </si>
  <si>
    <t>PROTECTOR COLCHON SEMIDOBLE FCA</t>
  </si>
  <si>
    <t>ALMOHADA DOUX Y/O FANTASIA 50X70 LA 14</t>
  </si>
  <si>
    <t>COJIN INTERLON 45 X 45 LA 14</t>
  </si>
  <si>
    <t>COLCHON CASATA 1,40*1,90*0,20</t>
  </si>
  <si>
    <t>PROTECTOR COLCHON DOBLE LA 14</t>
  </si>
  <si>
    <t>ELEGANCE NEGRA</t>
  </si>
  <si>
    <t>COJIN 45 X 45 VAR,FCA</t>
  </si>
  <si>
    <t>COLCHON POLIESTER D23 1,00*1,90*0,15</t>
  </si>
  <si>
    <t>PROTECTOR COLCHON EXTRA 010 LA 14</t>
  </si>
  <si>
    <t>ALMOHADA DOUX Y/O GATITA 40X60 LA 14</t>
  </si>
  <si>
    <t>COJIN TV CABECERO</t>
  </si>
  <si>
    <t>COLCHON PILOTOP 1,40*1,90*0,32</t>
  </si>
  <si>
    <t>PROTECTOR COLCHON ANT DOBLE OC</t>
  </si>
  <si>
    <t>FORRO ALMOHADA CON CIERRE 012</t>
  </si>
  <si>
    <t>TOTAL DE COJINES</t>
  </si>
  <si>
    <t>COLCHON PILLOW TOP 1,40*2,00*0,25</t>
  </si>
  <si>
    <t>PROTECTOR TOP COVER EXTRAD OC</t>
  </si>
  <si>
    <t>ALMOHADA DOUX Y/O MOTITA 45X70 LA 14</t>
  </si>
  <si>
    <t>COLCHON POLIESTER D23 1,00*1,90*0,20</t>
  </si>
  <si>
    <t>TOTAL DE PROTECTORES DE COLCHÓN</t>
  </si>
  <si>
    <t>TACTO PLUMA 50*70 OC</t>
  </si>
  <si>
    <t>COLCHON CASATA 1,20*1,90*0,24</t>
  </si>
  <si>
    <t>ALMOHADA FANTASIA 50 X 70 LA 14</t>
  </si>
  <si>
    <t>COLCHON ANATOMICO 1,40*1,90*0,20</t>
  </si>
  <si>
    <t>ALMOHADA CORAL FLEECE OC</t>
  </si>
  <si>
    <t>COLCHON CASATA 1,60*1,90*0,18</t>
  </si>
  <si>
    <t>ELEGANCE VERDE X 2 OC</t>
  </si>
  <si>
    <t>COLCHON POLIESTER D23 1,40*1,90*0,20</t>
  </si>
  <si>
    <t>ALMOHADA INFANTIL 35 X 50</t>
  </si>
  <si>
    <t>TOTAL DE ALMOHADAS</t>
  </si>
  <si>
    <t>TOTAL DE COLCHONES</t>
  </si>
  <si>
    <t>GRAFICO DE PARETO DE TODOS LOS PRODUCTOS</t>
  </si>
  <si>
    <t>TOTAL UNIDO POR TIPO DE LINEA (sin tener encuenta cada tipo de referencia)</t>
  </si>
  <si>
    <t>DESCRIPCION TOTAL DE PRODUCTOS</t>
  </si>
  <si>
    <t>CANTIDAD</t>
  </si>
  <si>
    <t>PROTECTORES DE COLCHÓN UNICAMENTE CON TAMAÑOS DIFERENTES</t>
  </si>
  <si>
    <t>RELLENOS PLUMON (DUVETS)</t>
  </si>
  <si>
    <t xml:space="preserve">Tipo de protector de colchón </t>
  </si>
  <si>
    <t>CANTIDAD (UND)</t>
  </si>
  <si>
    <t>% PARTICIPACIÓN ENTRE PROTECTORES DE COLCHÓN</t>
  </si>
  <si>
    <t>% PARTICIPACIÓN ENTRE TODOS LOS PRODUCTOS</t>
  </si>
  <si>
    <t xml:space="preserve">CUBRELECHOS </t>
  </si>
  <si>
    <t>DOBLE 1,40 x 1,90 m</t>
  </si>
  <si>
    <t>EXTRADOBLE 1,60 x 1,90 m</t>
  </si>
  <si>
    <t>SEMIDOBLE 1,20 x 1,90 m</t>
  </si>
  <si>
    <t>SENCILLO 1,00 X 1,90 m</t>
  </si>
  <si>
    <t>KING 2,00 x 2,00 m</t>
  </si>
  <si>
    <t>CANTIDAD DE PRODUCTOS PRODUCIDOS EN TOTAL</t>
  </si>
  <si>
    <t>GRAFICO DE PARETO TAMAÑOS PROTECTORES DE COLCHÓN</t>
  </si>
  <si>
    <t>VALOR TOTAL VENTA DE TODOS LOS PRODUCTOS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</si>
</sst>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0"/>
    <numFmt numFmtId="165" formatCode="0.0000"/>
  </numFmts>
  <fonts count="11">
    <font>
      <sz val="12.0"/>
      <color theme="1"/>
      <name val="Calibri"/>
      <scheme val="minor"/>
    </font>
    <font>
      <b/>
      <sz val="26.0"/>
      <color rgb="FF444444"/>
      <name val="Calibri"/>
    </font>
    <font>
      <b/>
      <sz val="16.0"/>
      <color theme="1"/>
      <name val="Calibri"/>
    </font>
    <font/>
    <font>
      <b/>
      <sz val="12.0"/>
      <color theme="1"/>
      <name val="Calibri"/>
    </font>
    <font>
      <b/>
      <sz val="12.0"/>
      <color rgb="FF000000"/>
      <name val="Calibri"/>
    </font>
    <font>
      <sz val="12.0"/>
      <color theme="1"/>
      <name val="Calibri"/>
    </font>
    <font>
      <sz val="12.0"/>
      <color rgb="FF000000"/>
      <name val="Calibri"/>
    </font>
    <font>
      <sz val="12.0"/>
      <color rgb="FF000000"/>
      <name val="Roboto"/>
    </font>
    <font>
      <b/>
      <sz val="14.0"/>
      <color theme="1"/>
      <name val="Calibri"/>
    </font>
    <font>
      <b/>
      <sz val="18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theme="8"/>
        <bgColor theme="8"/>
      </patternFill>
    </fill>
    <fill>
      <patternFill patternType="solid">
        <fgColor rgb="FFAEABAB"/>
        <bgColor rgb="FFAEABAB"/>
      </patternFill>
    </fill>
    <fill>
      <patternFill patternType="solid">
        <fgColor theme="9"/>
        <bgColor theme="9"/>
      </patternFill>
    </fill>
    <fill>
      <patternFill patternType="solid">
        <fgColor theme="5"/>
        <bgColor theme="5"/>
      </patternFill>
    </fill>
  </fills>
  <borders count="22">
    <border/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top style="thin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Font="1"/>
    <xf borderId="1" fillId="0" fontId="2" numFmtId="0" xfId="0" applyAlignment="1" applyBorder="1" applyFont="1">
      <alignment horizontal="center"/>
    </xf>
    <xf borderId="2" fillId="0" fontId="3" numFmtId="0" xfId="0" applyBorder="1" applyFont="1"/>
    <xf borderId="3" fillId="0" fontId="2" numFmtId="0" xfId="0" applyAlignment="1" applyBorder="1" applyFont="1">
      <alignment horizontal="center"/>
    </xf>
    <xf borderId="4" fillId="0" fontId="4" numFmtId="0" xfId="0" applyBorder="1" applyFont="1"/>
    <xf borderId="5" fillId="0" fontId="4" numFmtId="0" xfId="0" applyBorder="1" applyFont="1"/>
    <xf borderId="4" fillId="0" fontId="5" numFmtId="0" xfId="0" applyAlignment="1" applyBorder="1" applyFont="1">
      <alignment shrinkToFit="0" wrapText="1"/>
    </xf>
    <xf borderId="4" fillId="0" fontId="4" numFmtId="0" xfId="0" applyAlignment="1" applyBorder="1" applyFont="1">
      <alignment shrinkToFit="0" wrapText="1"/>
    </xf>
    <xf borderId="0" fillId="0" fontId="4" numFmtId="0" xfId="0" applyFont="1"/>
    <xf borderId="0" fillId="0" fontId="4" numFmtId="0" xfId="0" applyAlignment="1" applyFont="1">
      <alignment shrinkToFit="0" wrapText="1"/>
    </xf>
    <xf borderId="4" fillId="0" fontId="5" numFmtId="0" xfId="0" applyBorder="1" applyFont="1"/>
    <xf borderId="4" fillId="2" fontId="6" numFmtId="0" xfId="0" applyBorder="1" applyFill="1" applyFont="1"/>
    <xf borderId="4" fillId="0" fontId="6" numFmtId="3" xfId="0" applyBorder="1" applyFont="1" applyNumberFormat="1"/>
    <xf borderId="5" fillId="0" fontId="6" numFmtId="3" xfId="0" applyBorder="1" applyFont="1" applyNumberFormat="1"/>
    <xf borderId="4" fillId="0" fontId="6" numFmtId="0" xfId="0" applyBorder="1" applyFont="1"/>
    <xf borderId="4" fillId="0" fontId="6" numFmtId="164" xfId="0" applyBorder="1" applyFont="1" applyNumberFormat="1"/>
    <xf borderId="4" fillId="0" fontId="7" numFmtId="0" xfId="0" applyBorder="1" applyFont="1"/>
    <xf borderId="4" fillId="0" fontId="7" numFmtId="3" xfId="0" applyBorder="1" applyFont="1" applyNumberFormat="1"/>
    <xf borderId="4" fillId="0" fontId="6" numFmtId="2" xfId="0" applyBorder="1" applyFont="1" applyNumberFormat="1"/>
    <xf borderId="4" fillId="0" fontId="6" numFmtId="165" xfId="0" applyBorder="1" applyFont="1" applyNumberFormat="1"/>
    <xf borderId="4" fillId="0" fontId="8" numFmtId="0" xfId="0" applyBorder="1" applyFont="1"/>
    <xf borderId="4" fillId="0" fontId="8" numFmtId="3" xfId="0" applyBorder="1" applyFont="1" applyNumberFormat="1"/>
    <xf borderId="4" fillId="3" fontId="6" numFmtId="0" xfId="0" applyBorder="1" applyFill="1" applyFont="1"/>
    <xf borderId="0" fillId="0" fontId="4" numFmtId="3" xfId="0" applyFont="1" applyNumberFormat="1"/>
    <xf borderId="4" fillId="4" fontId="6" numFmtId="0" xfId="0" applyBorder="1" applyFill="1" applyFont="1"/>
    <xf borderId="4" fillId="5" fontId="6" numFmtId="0" xfId="0" applyBorder="1" applyFill="1" applyFont="1"/>
    <xf borderId="0" fillId="0" fontId="6" numFmtId="3" xfId="0" applyFont="1" applyNumberFormat="1"/>
    <xf borderId="6" fillId="0" fontId="6" numFmtId="0" xfId="0" applyBorder="1" applyFont="1"/>
    <xf borderId="7" fillId="0" fontId="6" numFmtId="0" xfId="0" applyBorder="1" applyFont="1"/>
    <xf borderId="8" fillId="0" fontId="4" numFmtId="0" xfId="0" applyAlignment="1" applyBorder="1" applyFont="1">
      <alignment readingOrder="0"/>
    </xf>
    <xf borderId="9" fillId="0" fontId="6" numFmtId="0" xfId="0" applyBorder="1" applyFont="1"/>
    <xf borderId="10" fillId="0" fontId="6" numFmtId="0" xfId="0" applyBorder="1" applyFont="1"/>
    <xf borderId="0" fillId="0" fontId="6" numFmtId="0" xfId="0" applyFont="1"/>
    <xf borderId="11" fillId="0" fontId="6" numFmtId="0" xfId="0" applyBorder="1" applyFont="1"/>
    <xf borderId="10" fillId="0" fontId="2" numFmtId="0" xfId="0" applyBorder="1" applyFont="1"/>
    <xf borderId="12" fillId="0" fontId="4" numFmtId="0" xfId="0" applyBorder="1" applyFont="1"/>
    <xf borderId="4" fillId="0" fontId="4" numFmtId="3" xfId="0" applyBorder="1" applyFont="1" applyNumberFormat="1"/>
    <xf borderId="6" fillId="0" fontId="2" numFmtId="0" xfId="0" applyBorder="1" applyFont="1"/>
    <xf borderId="12" fillId="0" fontId="9" numFmtId="0" xfId="0" applyBorder="1" applyFont="1"/>
    <xf borderId="4" fillId="0" fontId="9" numFmtId="0" xfId="0" applyBorder="1" applyFont="1"/>
    <xf borderId="4" fillId="0" fontId="9" numFmtId="0" xfId="0" applyAlignment="1" applyBorder="1" applyFont="1">
      <alignment shrinkToFit="0" wrapText="1"/>
    </xf>
    <xf borderId="13" fillId="0" fontId="9" numFmtId="0" xfId="0" applyAlignment="1" applyBorder="1" applyFont="1">
      <alignment shrinkToFit="0" wrapText="1"/>
    </xf>
    <xf borderId="12" fillId="0" fontId="6" numFmtId="0" xfId="0" applyBorder="1" applyFont="1"/>
    <xf borderId="13" fillId="0" fontId="6" numFmtId="164" xfId="0" applyBorder="1" applyFont="1" applyNumberFormat="1"/>
    <xf borderId="10" fillId="0" fontId="6" numFmtId="3" xfId="0" applyBorder="1" applyFont="1" applyNumberFormat="1"/>
    <xf borderId="14" fillId="0" fontId="6" numFmtId="2" xfId="0" applyBorder="1" applyFont="1" applyNumberFormat="1"/>
    <xf borderId="15" fillId="0" fontId="6" numFmtId="0" xfId="0" applyBorder="1" applyFont="1"/>
    <xf borderId="16" fillId="0" fontId="6" numFmtId="0" xfId="0" applyBorder="1" applyFont="1"/>
    <xf borderId="17" fillId="0" fontId="6" numFmtId="0" xfId="0" applyBorder="1" applyFont="1"/>
    <xf borderId="18" fillId="0" fontId="10" numFmtId="0" xfId="0" applyAlignment="1" applyBorder="1" applyFont="1">
      <alignment shrinkToFit="0" wrapText="1"/>
    </xf>
    <xf borderId="19" fillId="0" fontId="10" numFmtId="3" xfId="0" applyBorder="1" applyFont="1" applyNumberFormat="1"/>
    <xf borderId="10" fillId="0" fontId="4" numFmtId="0" xfId="0" applyAlignment="1" applyBorder="1" applyFont="1">
      <alignment readingOrder="0"/>
    </xf>
    <xf borderId="20" fillId="0" fontId="10" numFmtId="0" xfId="0" applyAlignment="1" applyBorder="1" applyFont="1">
      <alignment shrinkToFit="0" wrapText="1"/>
    </xf>
    <xf borderId="21" fillId="0" fontId="10" numFmtId="3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152400</xdr:colOff>
      <xdr:row>78</xdr:row>
      <xdr:rowOff>152400</xdr:rowOff>
    </xdr:from>
    <xdr:ext cx="5429250" cy="3314700"/>
    <xdr:pic>
      <xdr:nvPicPr>
        <xdr:cNvPr id="0" name="image1.jp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41.78"/>
    <col customWidth="1" min="2" max="2" width="19.11"/>
    <col customWidth="1" min="3" max="3" width="13.0"/>
    <col customWidth="1" min="4" max="4" width="27.44"/>
    <col customWidth="1" min="5" max="5" width="43.44"/>
    <col customWidth="1" min="6" max="6" width="17.78"/>
    <col customWidth="1" min="7" max="7" width="31.44"/>
    <col customWidth="1" min="8" max="8" width="33.33"/>
    <col customWidth="1" min="9" max="9" width="19.67"/>
    <col customWidth="1" min="10" max="10" width="19.78"/>
    <col customWidth="1" min="11" max="12" width="15.44"/>
    <col customWidth="1" min="13" max="13" width="43.78"/>
    <col customWidth="1" min="14" max="14" width="11.67"/>
    <col customWidth="1" min="15" max="15" width="13.0"/>
    <col customWidth="1" min="16" max="16" width="16.67"/>
    <col customWidth="1" min="17" max="17" width="19.78"/>
    <col customWidth="1" min="18" max="18" width="15.44"/>
    <col customWidth="1" min="19" max="19" width="32.33"/>
    <col customWidth="1" min="20" max="20" width="11.67"/>
    <col customWidth="1" min="21" max="21" width="13.0"/>
    <col customWidth="1" min="22" max="22" width="12.11"/>
    <col customWidth="1" min="23" max="23" width="15.44"/>
    <col customWidth="1" min="24" max="24" width="10.44"/>
    <col customWidth="1" min="25" max="25" width="35.67"/>
    <col customWidth="1" min="26" max="26" width="11.67"/>
    <col customWidth="1" min="27" max="27" width="13.0"/>
    <col customWidth="1" min="28" max="28" width="12.11"/>
    <col customWidth="1" min="29" max="29" width="15.44"/>
    <col customWidth="1" min="30" max="30" width="10.44"/>
    <col customWidth="1" min="31" max="31" width="33.44"/>
    <col customWidth="1" min="32" max="32" width="11.67"/>
    <col customWidth="1" min="33" max="33" width="13.0"/>
    <col customWidth="1" min="34" max="34" width="16.33"/>
    <col customWidth="1" min="35" max="35" width="22.33"/>
    <col customWidth="1" min="36" max="36" width="10.44"/>
    <col customWidth="1" min="37" max="37" width="35.78"/>
    <col customWidth="1" min="38" max="38" width="11.67"/>
    <col customWidth="1" min="39" max="39" width="13.0"/>
    <col customWidth="1" min="40" max="40" width="18.33"/>
    <col customWidth="1" min="41" max="41" width="17.44"/>
    <col customWidth="1" min="42" max="43" width="28.78"/>
    <col customWidth="1" min="44" max="44" width="11.67"/>
    <col customWidth="1" min="45" max="45" width="13.0"/>
    <col customWidth="1" min="46" max="46" width="26.33"/>
    <col customWidth="1" min="47" max="47" width="29.44"/>
  </cols>
  <sheetData>
    <row r="1" ht="15.75" customHeight="1">
      <c r="B1" s="1" t="s">
        <v>0</v>
      </c>
    </row>
    <row r="2" ht="15.75" customHeight="1">
      <c r="B2" s="2"/>
    </row>
    <row r="3" ht="15.75" customHeight="1"/>
    <row r="4" ht="15.75" customHeight="1">
      <c r="A4" s="3" t="s">
        <v>1</v>
      </c>
      <c r="B4" s="4"/>
      <c r="C4" s="4"/>
      <c r="D4" s="4"/>
      <c r="E4" s="4"/>
      <c r="G4" s="5" t="s">
        <v>2</v>
      </c>
      <c r="M4" s="5" t="s">
        <v>3</v>
      </c>
      <c r="S4" s="5" t="s">
        <v>4</v>
      </c>
      <c r="Y4" s="3" t="s">
        <v>5</v>
      </c>
      <c r="Z4" s="4"/>
      <c r="AA4" s="4"/>
      <c r="AB4" s="4"/>
      <c r="AC4" s="4"/>
      <c r="AE4" s="5" t="s">
        <v>6</v>
      </c>
      <c r="AK4" s="3" t="s">
        <v>7</v>
      </c>
      <c r="AL4" s="4"/>
      <c r="AM4" s="4"/>
      <c r="AN4" s="4"/>
      <c r="AO4" s="4"/>
      <c r="AQ4" s="3" t="s">
        <v>8</v>
      </c>
      <c r="AR4" s="4"/>
      <c r="AS4" s="4"/>
      <c r="AT4" s="4"/>
      <c r="AU4" s="4"/>
    </row>
    <row r="5" ht="15.75" customHeight="1">
      <c r="A5" s="6" t="s">
        <v>9</v>
      </c>
      <c r="B5" s="6" t="s">
        <v>10</v>
      </c>
      <c r="C5" s="7" t="s">
        <v>11</v>
      </c>
      <c r="D5" s="8" t="s">
        <v>12</v>
      </c>
      <c r="E5" s="9" t="s">
        <v>13</v>
      </c>
      <c r="F5" s="10"/>
      <c r="G5" s="6" t="s">
        <v>9</v>
      </c>
      <c r="H5" s="6" t="s">
        <v>10</v>
      </c>
      <c r="I5" s="6" t="s">
        <v>11</v>
      </c>
      <c r="J5" s="8" t="s">
        <v>14</v>
      </c>
      <c r="K5" s="9" t="s">
        <v>13</v>
      </c>
      <c r="L5" s="11"/>
      <c r="M5" s="12" t="s">
        <v>9</v>
      </c>
      <c r="N5" s="12" t="s">
        <v>10</v>
      </c>
      <c r="O5" s="12" t="s">
        <v>11</v>
      </c>
      <c r="P5" s="8" t="s">
        <v>15</v>
      </c>
      <c r="Q5" s="9" t="s">
        <v>13</v>
      </c>
      <c r="S5" s="6" t="s">
        <v>9</v>
      </c>
      <c r="T5" s="6" t="s">
        <v>10</v>
      </c>
      <c r="U5" s="6" t="s">
        <v>11</v>
      </c>
      <c r="V5" s="8" t="s">
        <v>15</v>
      </c>
      <c r="W5" s="9" t="s">
        <v>13</v>
      </c>
      <c r="Y5" s="6" t="s">
        <v>9</v>
      </c>
      <c r="Z5" s="6" t="s">
        <v>10</v>
      </c>
      <c r="AA5" s="6" t="s">
        <v>11</v>
      </c>
      <c r="AB5" s="8" t="s">
        <v>15</v>
      </c>
      <c r="AC5" s="9" t="s">
        <v>13</v>
      </c>
      <c r="AE5" s="6" t="s">
        <v>9</v>
      </c>
      <c r="AF5" s="6" t="s">
        <v>10</v>
      </c>
      <c r="AG5" s="6" t="s">
        <v>11</v>
      </c>
      <c r="AH5" s="8" t="s">
        <v>15</v>
      </c>
      <c r="AI5" s="9" t="s">
        <v>13</v>
      </c>
      <c r="AK5" s="6" t="s">
        <v>9</v>
      </c>
      <c r="AL5" s="6" t="s">
        <v>10</v>
      </c>
      <c r="AM5" s="6" t="s">
        <v>11</v>
      </c>
      <c r="AN5" s="8" t="s">
        <v>15</v>
      </c>
      <c r="AO5" s="9" t="s">
        <v>13</v>
      </c>
      <c r="AQ5" s="6" t="s">
        <v>9</v>
      </c>
      <c r="AR5" s="6" t="s">
        <v>10</v>
      </c>
      <c r="AS5" s="6" t="s">
        <v>11</v>
      </c>
      <c r="AT5" s="8" t="s">
        <v>15</v>
      </c>
      <c r="AU5" s="9" t="s">
        <v>13</v>
      </c>
    </row>
    <row r="6" ht="15.75" customHeight="1">
      <c r="A6" s="13" t="s">
        <v>16</v>
      </c>
      <c r="B6" s="14">
        <v>10286.0</v>
      </c>
      <c r="C6" s="15">
        <v>2.5494304E8</v>
      </c>
      <c r="D6" s="16">
        <f t="shared" ref="D6:D31" si="1">(B6/$B$32)*100</f>
        <v>23.94766251</v>
      </c>
      <c r="E6" s="17">
        <f t="shared" ref="E6:E31" si="2">(B6/$I$56)*100</f>
        <v>10.75322775</v>
      </c>
      <c r="G6" s="16" t="s">
        <v>17</v>
      </c>
      <c r="H6" s="16">
        <v>344.0</v>
      </c>
      <c r="I6" s="14">
        <v>3301726.0</v>
      </c>
      <c r="J6" s="16">
        <f t="shared" ref="J6:J12" si="3">(H6/$H$13)*100</f>
        <v>47.44827586</v>
      </c>
      <c r="K6" s="17">
        <f t="shared" ref="K6:K12" si="4">(H6/$I$56)*100</f>
        <v>0.3596257383</v>
      </c>
      <c r="M6" s="18" t="s">
        <v>18</v>
      </c>
      <c r="N6" s="19">
        <v>9481.0</v>
      </c>
      <c r="O6" s="19">
        <v>9.1377958E7</v>
      </c>
      <c r="P6" s="20">
        <f t="shared" ref="P6:P36" si="5">(N6/$N$37)*100</f>
        <v>24.03173477</v>
      </c>
      <c r="Q6" s="17">
        <f t="shared" ref="Q6:Q36" si="6">(N6/$I$56)*100</f>
        <v>9.911661701</v>
      </c>
      <c r="S6" s="16" t="s">
        <v>19</v>
      </c>
      <c r="T6" s="16">
        <v>4037.0</v>
      </c>
      <c r="U6" s="16">
        <v>2.6055193E7</v>
      </c>
      <c r="V6" s="16">
        <f t="shared" ref="V6:V29" si="7">(T6/$T$30)*100</f>
        <v>33.32232769</v>
      </c>
      <c r="W6" s="17">
        <f t="shared" ref="W6:W29" si="8">(T6/$I$56)*100</f>
        <v>4.220375307</v>
      </c>
      <c r="Y6" s="16" t="s">
        <v>20</v>
      </c>
      <c r="Z6" s="16">
        <v>30.0</v>
      </c>
      <c r="AA6" s="16">
        <v>2229330.0</v>
      </c>
      <c r="AB6" s="16">
        <f t="shared" ref="AB6:AB22" si="9">(Z6/$Z$23)*100</f>
        <v>11.40684411</v>
      </c>
      <c r="AC6" s="17">
        <f t="shared" ref="AC6:AC22" si="10">(Z6/$I$56)*100</f>
        <v>0.03136270974</v>
      </c>
      <c r="AE6" s="16" t="s">
        <v>21</v>
      </c>
      <c r="AF6" s="16">
        <v>19.0</v>
      </c>
      <c r="AG6" s="16">
        <v>856744.0</v>
      </c>
      <c r="AH6" s="21">
        <f t="shared" ref="AH6:AH14" si="11">(AF6/$AF$15)*100</f>
        <v>26.02739726</v>
      </c>
      <c r="AI6" s="17">
        <f t="shared" ref="AI6:AI14" si="12">(AF6/$I$56)*100</f>
        <v>0.0198630495</v>
      </c>
      <c r="AK6" s="16" t="s">
        <v>22</v>
      </c>
      <c r="AL6" s="16">
        <v>13.0</v>
      </c>
      <c r="AM6" s="16">
        <v>3641820.0</v>
      </c>
      <c r="AN6" s="17">
        <f t="shared" ref="AN6:AN37" si="13">(AL6/$AL$38)*100</f>
        <v>19.6969697</v>
      </c>
      <c r="AO6" s="17">
        <f t="shared" ref="AO6:AO37" si="14">(AL6/$I$56)*100</f>
        <v>0.01359050755</v>
      </c>
      <c r="AQ6" s="22" t="s">
        <v>23</v>
      </c>
      <c r="AR6" s="16">
        <v>6.0</v>
      </c>
      <c r="AS6" s="23">
        <v>1140000.0</v>
      </c>
      <c r="AT6" s="17">
        <f t="shared" ref="AT6:AT8" si="15">(AR6/$AR$9)*100</f>
        <v>66.66666667</v>
      </c>
      <c r="AU6" s="17">
        <f t="shared" ref="AU6:AU8" si="16">(AR6/$I$56)*100</f>
        <v>0.006272541948</v>
      </c>
    </row>
    <row r="7" ht="15.75" customHeight="1">
      <c r="A7" s="13" t="s">
        <v>24</v>
      </c>
      <c r="B7" s="14">
        <v>8714.0</v>
      </c>
      <c r="C7" s="15">
        <v>2.11257937E8</v>
      </c>
      <c r="D7" s="16">
        <f t="shared" si="1"/>
        <v>20.28776308</v>
      </c>
      <c r="E7" s="17">
        <f t="shared" si="2"/>
        <v>9.109821755</v>
      </c>
      <c r="G7" s="16" t="s">
        <v>25</v>
      </c>
      <c r="H7" s="16">
        <v>322.0</v>
      </c>
      <c r="I7" s="14">
        <v>2241151.0</v>
      </c>
      <c r="J7" s="16">
        <f t="shared" si="3"/>
        <v>44.4137931</v>
      </c>
      <c r="K7" s="17">
        <f t="shared" si="4"/>
        <v>0.3366264179</v>
      </c>
      <c r="M7" s="18" t="s">
        <v>26</v>
      </c>
      <c r="N7" s="19">
        <v>6251.0</v>
      </c>
      <c r="O7" s="19">
        <v>1.03244834E8</v>
      </c>
      <c r="P7" s="20">
        <f t="shared" si="5"/>
        <v>15.84457062</v>
      </c>
      <c r="Q7" s="17">
        <f t="shared" si="6"/>
        <v>6.534943286</v>
      </c>
      <c r="S7" s="16" t="s">
        <v>27</v>
      </c>
      <c r="T7" s="16">
        <v>3682.0</v>
      </c>
      <c r="U7" s="16">
        <v>1.9421555E7</v>
      </c>
      <c r="V7" s="16">
        <f t="shared" si="7"/>
        <v>30.39207594</v>
      </c>
      <c r="W7" s="17">
        <f t="shared" si="8"/>
        <v>3.849249909</v>
      </c>
      <c r="Y7" s="16" t="s">
        <v>28</v>
      </c>
      <c r="Z7" s="16">
        <v>30.0</v>
      </c>
      <c r="AA7" s="16">
        <v>1811918.0</v>
      </c>
      <c r="AB7" s="16">
        <f t="shared" si="9"/>
        <v>11.40684411</v>
      </c>
      <c r="AC7" s="17">
        <f t="shared" si="10"/>
        <v>0.03136270974</v>
      </c>
      <c r="AE7" s="16" t="s">
        <v>29</v>
      </c>
      <c r="AF7" s="16">
        <v>18.0</v>
      </c>
      <c r="AG7" s="16">
        <v>728185.0</v>
      </c>
      <c r="AH7" s="21">
        <f t="shared" si="11"/>
        <v>24.65753425</v>
      </c>
      <c r="AI7" s="17">
        <f t="shared" si="12"/>
        <v>0.01881762584</v>
      </c>
      <c r="AK7" s="16" t="s">
        <v>30</v>
      </c>
      <c r="AL7" s="16">
        <v>5.0</v>
      </c>
      <c r="AM7" s="16">
        <v>1970000.0</v>
      </c>
      <c r="AN7" s="17">
        <f t="shared" si="13"/>
        <v>7.575757576</v>
      </c>
      <c r="AO7" s="17">
        <f t="shared" si="14"/>
        <v>0.00522711829</v>
      </c>
      <c r="AQ7" s="22" t="s">
        <v>31</v>
      </c>
      <c r="AR7" s="16">
        <v>2.0</v>
      </c>
      <c r="AS7" s="23">
        <v>240000.0</v>
      </c>
      <c r="AT7" s="17">
        <f t="shared" si="15"/>
        <v>22.22222222</v>
      </c>
      <c r="AU7" s="17">
        <f t="shared" si="16"/>
        <v>0.002090847316</v>
      </c>
    </row>
    <row r="8" ht="15.75" customHeight="1">
      <c r="A8" s="16" t="s">
        <v>32</v>
      </c>
      <c r="B8" s="14">
        <v>5228.0</v>
      </c>
      <c r="C8" s="15">
        <v>1.67842E8</v>
      </c>
      <c r="D8" s="16">
        <f t="shared" si="1"/>
        <v>12.17172658</v>
      </c>
      <c r="E8" s="17">
        <f t="shared" si="2"/>
        <v>5.465474884</v>
      </c>
      <c r="G8" s="16" t="s">
        <v>33</v>
      </c>
      <c r="H8" s="16">
        <v>50.0</v>
      </c>
      <c r="I8" s="14">
        <v>368350.0</v>
      </c>
      <c r="J8" s="16">
        <f t="shared" si="3"/>
        <v>6.896551724</v>
      </c>
      <c r="K8" s="17">
        <f t="shared" si="4"/>
        <v>0.0522711829</v>
      </c>
      <c r="M8" s="18" t="s">
        <v>34</v>
      </c>
      <c r="N8" s="19">
        <v>4716.0</v>
      </c>
      <c r="O8" s="19">
        <v>4.8515017E7</v>
      </c>
      <c r="P8" s="20">
        <f t="shared" si="5"/>
        <v>11.9537666</v>
      </c>
      <c r="Q8" s="17">
        <f t="shared" si="6"/>
        <v>4.930217971</v>
      </c>
      <c r="S8" s="16" t="s">
        <v>35</v>
      </c>
      <c r="T8" s="16">
        <v>1041.0</v>
      </c>
      <c r="U8" s="16">
        <v>7477377.0</v>
      </c>
      <c r="V8" s="16">
        <f t="shared" si="7"/>
        <v>8.592653735</v>
      </c>
      <c r="W8" s="17">
        <f t="shared" si="8"/>
        <v>1.088286028</v>
      </c>
      <c r="Y8" s="16" t="s">
        <v>36</v>
      </c>
      <c r="Z8" s="16">
        <v>29.0</v>
      </c>
      <c r="AA8" s="16">
        <v>1871932.0</v>
      </c>
      <c r="AB8" s="16">
        <f t="shared" si="9"/>
        <v>11.02661597</v>
      </c>
      <c r="AC8" s="17">
        <f t="shared" si="10"/>
        <v>0.03031728608</v>
      </c>
      <c r="AE8" s="16" t="s">
        <v>37</v>
      </c>
      <c r="AF8" s="16">
        <v>15.0</v>
      </c>
      <c r="AG8" s="16">
        <v>539449.0</v>
      </c>
      <c r="AH8" s="21">
        <f t="shared" si="11"/>
        <v>20.54794521</v>
      </c>
      <c r="AI8" s="17">
        <f t="shared" si="12"/>
        <v>0.01568135487</v>
      </c>
      <c r="AK8" s="16" t="s">
        <v>38</v>
      </c>
      <c r="AL8" s="16">
        <v>5.0</v>
      </c>
      <c r="AM8" s="16">
        <v>1892731.0</v>
      </c>
      <c r="AN8" s="17">
        <f t="shared" si="13"/>
        <v>7.575757576</v>
      </c>
      <c r="AO8" s="17">
        <f t="shared" si="14"/>
        <v>0.00522711829</v>
      </c>
      <c r="AQ8" s="22" t="s">
        <v>39</v>
      </c>
      <c r="AR8" s="16">
        <v>1.0</v>
      </c>
      <c r="AS8" s="23">
        <v>50420.0</v>
      </c>
      <c r="AT8" s="17">
        <f t="shared" si="15"/>
        <v>11.11111111</v>
      </c>
      <c r="AU8" s="17">
        <f t="shared" si="16"/>
        <v>0.001045423658</v>
      </c>
    </row>
    <row r="9" ht="15.75" customHeight="1">
      <c r="A9" s="24" t="s">
        <v>40</v>
      </c>
      <c r="B9" s="14">
        <v>3682.0</v>
      </c>
      <c r="C9" s="15">
        <v>1.00032035E8</v>
      </c>
      <c r="D9" s="16">
        <f t="shared" si="1"/>
        <v>8.572359844</v>
      </c>
      <c r="E9" s="17">
        <f t="shared" si="2"/>
        <v>3.849249909</v>
      </c>
      <c r="G9" s="16" t="s">
        <v>41</v>
      </c>
      <c r="H9" s="16">
        <v>3.0</v>
      </c>
      <c r="I9" s="14">
        <v>24954.0</v>
      </c>
      <c r="J9" s="16">
        <f t="shared" si="3"/>
        <v>0.4137931034</v>
      </c>
      <c r="K9" s="17">
        <f t="shared" si="4"/>
        <v>0.003136270974</v>
      </c>
      <c r="M9" s="18" t="s">
        <v>42</v>
      </c>
      <c r="N9" s="19">
        <v>3957.0</v>
      </c>
      <c r="O9" s="19">
        <v>2.4956176E7</v>
      </c>
      <c r="P9" s="20">
        <f t="shared" si="5"/>
        <v>10.02990976</v>
      </c>
      <c r="Q9" s="17">
        <f t="shared" si="6"/>
        <v>4.136741414</v>
      </c>
      <c r="S9" s="16" t="s">
        <v>43</v>
      </c>
      <c r="T9" s="16">
        <v>1007.0</v>
      </c>
      <c r="U9" s="16">
        <v>5815136.0</v>
      </c>
      <c r="V9" s="16">
        <f t="shared" si="7"/>
        <v>8.312009905</v>
      </c>
      <c r="W9" s="17">
        <f t="shared" si="8"/>
        <v>1.052741624</v>
      </c>
      <c r="Y9" s="16" t="s">
        <v>44</v>
      </c>
      <c r="Z9" s="16">
        <v>27.0</v>
      </c>
      <c r="AA9" s="16">
        <v>1336038.0</v>
      </c>
      <c r="AB9" s="16">
        <f t="shared" si="9"/>
        <v>10.2661597</v>
      </c>
      <c r="AC9" s="17">
        <f t="shared" si="10"/>
        <v>0.02822643876</v>
      </c>
      <c r="AE9" s="16" t="s">
        <v>45</v>
      </c>
      <c r="AF9" s="16">
        <v>10.0</v>
      </c>
      <c r="AG9" s="16">
        <v>212975.0</v>
      </c>
      <c r="AH9" s="21">
        <f t="shared" si="11"/>
        <v>13.69863014</v>
      </c>
      <c r="AI9" s="17">
        <f t="shared" si="12"/>
        <v>0.01045423658</v>
      </c>
      <c r="AK9" s="16" t="s">
        <v>46</v>
      </c>
      <c r="AL9" s="16">
        <v>4.0</v>
      </c>
      <c r="AM9" s="16">
        <v>1320000.0</v>
      </c>
      <c r="AN9" s="17">
        <f t="shared" si="13"/>
        <v>6.060606061</v>
      </c>
      <c r="AO9" s="17">
        <f t="shared" si="14"/>
        <v>0.004181694632</v>
      </c>
      <c r="AQ9" s="10" t="s">
        <v>47</v>
      </c>
      <c r="AR9" s="10">
        <f t="shared" ref="AR9:AS9" si="17">SUM(AR6:AR8)</f>
        <v>9</v>
      </c>
      <c r="AS9" s="25">
        <f t="shared" si="17"/>
        <v>1430420</v>
      </c>
    </row>
    <row r="10" ht="15.75" customHeight="1">
      <c r="A10" s="26" t="s">
        <v>48</v>
      </c>
      <c r="B10" s="14">
        <v>3619.0</v>
      </c>
      <c r="C10" s="15">
        <v>8.2188619E7</v>
      </c>
      <c r="D10" s="16">
        <f t="shared" si="1"/>
        <v>8.425684485</v>
      </c>
      <c r="E10" s="17">
        <f t="shared" si="2"/>
        <v>3.783388218</v>
      </c>
      <c r="G10" s="16" t="s">
        <v>49</v>
      </c>
      <c r="H10" s="16">
        <v>2.0</v>
      </c>
      <c r="I10" s="14">
        <v>11765.0</v>
      </c>
      <c r="J10" s="16">
        <f t="shared" si="3"/>
        <v>0.275862069</v>
      </c>
      <c r="K10" s="17">
        <f t="shared" si="4"/>
        <v>0.002090847316</v>
      </c>
      <c r="M10" s="18" t="s">
        <v>50</v>
      </c>
      <c r="N10" s="19">
        <v>3339.0</v>
      </c>
      <c r="O10" s="19">
        <v>3.3819371E7</v>
      </c>
      <c r="P10" s="20">
        <f t="shared" si="5"/>
        <v>8.463449255</v>
      </c>
      <c r="Q10" s="17">
        <f t="shared" si="6"/>
        <v>3.490669594</v>
      </c>
      <c r="S10" s="16" t="s">
        <v>51</v>
      </c>
      <c r="T10" s="16">
        <v>738.0</v>
      </c>
      <c r="U10" s="16">
        <v>7284888.0</v>
      </c>
      <c r="V10" s="16">
        <f t="shared" si="7"/>
        <v>6.091621956</v>
      </c>
      <c r="W10" s="17">
        <f t="shared" si="8"/>
        <v>0.7715226596</v>
      </c>
      <c r="Y10" s="16" t="s">
        <v>52</v>
      </c>
      <c r="Z10" s="16">
        <v>25.0</v>
      </c>
      <c r="AA10" s="16">
        <v>1430677.0</v>
      </c>
      <c r="AB10" s="16">
        <f t="shared" si="9"/>
        <v>9.505703422</v>
      </c>
      <c r="AC10" s="17">
        <f t="shared" si="10"/>
        <v>0.02613559145</v>
      </c>
      <c r="AE10" s="16" t="s">
        <v>53</v>
      </c>
      <c r="AF10" s="16">
        <v>5.0</v>
      </c>
      <c r="AG10" s="16">
        <v>239000.0</v>
      </c>
      <c r="AH10" s="21">
        <f t="shared" si="11"/>
        <v>6.849315068</v>
      </c>
      <c r="AI10" s="17">
        <f t="shared" si="12"/>
        <v>0.00522711829</v>
      </c>
      <c r="AK10" s="16" t="s">
        <v>54</v>
      </c>
      <c r="AL10" s="16">
        <v>3.0</v>
      </c>
      <c r="AM10" s="16">
        <v>542857.0</v>
      </c>
      <c r="AN10" s="17">
        <f t="shared" si="13"/>
        <v>4.545454545</v>
      </c>
      <c r="AO10" s="17">
        <f t="shared" si="14"/>
        <v>0.003136270974</v>
      </c>
    </row>
    <row r="11" ht="15.75" customHeight="1">
      <c r="A11" s="24" t="s">
        <v>55</v>
      </c>
      <c r="B11" s="14">
        <v>3389.0</v>
      </c>
      <c r="C11" s="15">
        <v>8.6613085E7</v>
      </c>
      <c r="D11" s="16">
        <f t="shared" si="1"/>
        <v>7.890203017</v>
      </c>
      <c r="E11" s="17">
        <f t="shared" si="2"/>
        <v>3.542940777</v>
      </c>
      <c r="G11" s="16" t="s">
        <v>56</v>
      </c>
      <c r="H11" s="16">
        <v>1.0</v>
      </c>
      <c r="I11" s="14">
        <v>4000.0</v>
      </c>
      <c r="J11" s="16">
        <f t="shared" si="3"/>
        <v>0.1379310345</v>
      </c>
      <c r="K11" s="17">
        <f t="shared" si="4"/>
        <v>0.001045423658</v>
      </c>
      <c r="M11" s="18" t="s">
        <v>57</v>
      </c>
      <c r="N11" s="19">
        <v>2938.0</v>
      </c>
      <c r="O11" s="19">
        <v>4.8855323E7</v>
      </c>
      <c r="P11" s="20">
        <f t="shared" si="5"/>
        <v>7.447024232</v>
      </c>
      <c r="Q11" s="17">
        <f t="shared" si="6"/>
        <v>3.071454707</v>
      </c>
      <c r="S11" s="16" t="s">
        <v>58</v>
      </c>
      <c r="T11" s="16">
        <v>369.0</v>
      </c>
      <c r="U11" s="16">
        <v>1597032.0</v>
      </c>
      <c r="V11" s="16">
        <f t="shared" si="7"/>
        <v>3.045810978</v>
      </c>
      <c r="W11" s="17">
        <f t="shared" si="8"/>
        <v>0.3857613298</v>
      </c>
      <c r="Y11" s="16" t="s">
        <v>59</v>
      </c>
      <c r="Z11" s="16">
        <v>23.0</v>
      </c>
      <c r="AA11" s="16">
        <v>1349533.0</v>
      </c>
      <c r="AB11" s="16">
        <f t="shared" si="9"/>
        <v>8.745247148</v>
      </c>
      <c r="AC11" s="17">
        <f t="shared" si="10"/>
        <v>0.02404474413</v>
      </c>
      <c r="AE11" s="16" t="s">
        <v>60</v>
      </c>
      <c r="AF11" s="16">
        <v>2.0</v>
      </c>
      <c r="AG11" s="16">
        <v>55210.0</v>
      </c>
      <c r="AH11" s="21">
        <f t="shared" si="11"/>
        <v>2.739726027</v>
      </c>
      <c r="AI11" s="17">
        <f t="shared" si="12"/>
        <v>0.002090847316</v>
      </c>
      <c r="AK11" s="16" t="s">
        <v>61</v>
      </c>
      <c r="AL11" s="16">
        <v>3.0</v>
      </c>
      <c r="AM11" s="16">
        <v>1220000.0</v>
      </c>
      <c r="AN11" s="17">
        <f t="shared" si="13"/>
        <v>4.545454545</v>
      </c>
      <c r="AO11" s="17">
        <f t="shared" si="14"/>
        <v>0.003136270974</v>
      </c>
    </row>
    <row r="12" ht="15.75" customHeight="1">
      <c r="A12" s="27" t="s">
        <v>62</v>
      </c>
      <c r="B12" s="14">
        <v>3011.0</v>
      </c>
      <c r="C12" s="15">
        <v>6.9581778E7</v>
      </c>
      <c r="D12" s="16">
        <f t="shared" si="1"/>
        <v>7.010150866</v>
      </c>
      <c r="E12" s="17">
        <f t="shared" si="2"/>
        <v>3.147770634</v>
      </c>
      <c r="G12" s="16" t="s">
        <v>41</v>
      </c>
      <c r="H12" s="16">
        <v>3.0</v>
      </c>
      <c r="I12" s="14">
        <v>24954.0</v>
      </c>
      <c r="J12" s="16">
        <f t="shared" si="3"/>
        <v>0.4137931034</v>
      </c>
      <c r="K12" s="17">
        <f t="shared" si="4"/>
        <v>0.003136270974</v>
      </c>
      <c r="M12" s="18" t="s">
        <v>63</v>
      </c>
      <c r="N12" s="19">
        <v>2232.0</v>
      </c>
      <c r="O12" s="19">
        <v>1.56119E7</v>
      </c>
      <c r="P12" s="20">
        <f t="shared" si="5"/>
        <v>5.657507858</v>
      </c>
      <c r="Q12" s="17">
        <f t="shared" si="6"/>
        <v>2.333385605</v>
      </c>
      <c r="S12" s="16" t="s">
        <v>64</v>
      </c>
      <c r="T12" s="16">
        <v>280.0</v>
      </c>
      <c r="U12" s="16">
        <v>1227610.0</v>
      </c>
      <c r="V12" s="16">
        <f t="shared" si="7"/>
        <v>2.311184482</v>
      </c>
      <c r="W12" s="17">
        <f t="shared" si="8"/>
        <v>0.2927186242</v>
      </c>
      <c r="Y12" s="16" t="s">
        <v>65</v>
      </c>
      <c r="Z12" s="16">
        <v>18.0</v>
      </c>
      <c r="AA12" s="16">
        <v>640670.0</v>
      </c>
      <c r="AB12" s="16">
        <f t="shared" si="9"/>
        <v>6.844106464</v>
      </c>
      <c r="AC12" s="17">
        <f t="shared" si="10"/>
        <v>0.01881762584</v>
      </c>
      <c r="AE12" s="16" t="s">
        <v>66</v>
      </c>
      <c r="AF12" s="16">
        <v>2.0</v>
      </c>
      <c r="AG12" s="16">
        <v>86000.0</v>
      </c>
      <c r="AH12" s="21">
        <f t="shared" si="11"/>
        <v>2.739726027</v>
      </c>
      <c r="AI12" s="17">
        <f t="shared" si="12"/>
        <v>0.002090847316</v>
      </c>
      <c r="AK12" s="16" t="s">
        <v>67</v>
      </c>
      <c r="AL12" s="16">
        <v>2.0</v>
      </c>
      <c r="AM12" s="16">
        <v>600000.0</v>
      </c>
      <c r="AN12" s="17">
        <f t="shared" si="13"/>
        <v>3.03030303</v>
      </c>
      <c r="AO12" s="17">
        <f t="shared" si="14"/>
        <v>0.002090847316</v>
      </c>
    </row>
    <row r="13" ht="15.75" customHeight="1">
      <c r="A13" s="27" t="s">
        <v>68</v>
      </c>
      <c r="B13" s="14">
        <v>2808.0</v>
      </c>
      <c r="C13" s="15">
        <v>6.0388666E7</v>
      </c>
      <c r="D13" s="16">
        <f t="shared" si="1"/>
        <v>6.537530266</v>
      </c>
      <c r="E13" s="17">
        <f t="shared" si="2"/>
        <v>2.935549631</v>
      </c>
      <c r="G13" s="10" t="s">
        <v>69</v>
      </c>
      <c r="H13" s="25">
        <f t="shared" ref="H13:I13" si="18">SUM(H6:H12)</f>
        <v>725</v>
      </c>
      <c r="I13" s="25">
        <f t="shared" si="18"/>
        <v>5976900</v>
      </c>
      <c r="M13" s="18" t="s">
        <v>70</v>
      </c>
      <c r="N13" s="19">
        <v>2125.0</v>
      </c>
      <c r="O13" s="19">
        <v>2.0444253E7</v>
      </c>
      <c r="P13" s="20">
        <f t="shared" si="5"/>
        <v>5.386292203</v>
      </c>
      <c r="Q13" s="17">
        <f t="shared" si="6"/>
        <v>2.221525273</v>
      </c>
      <c r="S13" s="16" t="s">
        <v>71</v>
      </c>
      <c r="T13" s="16">
        <v>221.0</v>
      </c>
      <c r="U13" s="16">
        <v>7265215.0</v>
      </c>
      <c r="V13" s="16">
        <f t="shared" si="7"/>
        <v>1.824184895</v>
      </c>
      <c r="W13" s="17">
        <f t="shared" si="8"/>
        <v>0.2310386284</v>
      </c>
      <c r="Y13" s="16" t="s">
        <v>72</v>
      </c>
      <c r="Z13" s="16">
        <v>13.0</v>
      </c>
      <c r="AA13" s="16">
        <v>819182.0</v>
      </c>
      <c r="AB13" s="16">
        <f t="shared" si="9"/>
        <v>4.942965779</v>
      </c>
      <c r="AC13" s="17">
        <f t="shared" si="10"/>
        <v>0.01359050755</v>
      </c>
      <c r="AE13" s="16" t="s">
        <v>73</v>
      </c>
      <c r="AF13" s="16">
        <v>1.0</v>
      </c>
      <c r="AG13" s="16">
        <v>59000.0</v>
      </c>
      <c r="AH13" s="21">
        <f t="shared" si="11"/>
        <v>1.369863014</v>
      </c>
      <c r="AI13" s="17">
        <f t="shared" si="12"/>
        <v>0.001045423658</v>
      </c>
      <c r="AK13" s="16" t="s">
        <v>74</v>
      </c>
      <c r="AL13" s="16">
        <v>2.0</v>
      </c>
      <c r="AM13" s="16">
        <v>995798.0</v>
      </c>
      <c r="AN13" s="17">
        <f t="shared" si="13"/>
        <v>3.03030303</v>
      </c>
      <c r="AO13" s="17">
        <f t="shared" si="14"/>
        <v>0.002090847316</v>
      </c>
    </row>
    <row r="14" ht="15.75" customHeight="1">
      <c r="A14" s="26" t="s">
        <v>75</v>
      </c>
      <c r="B14" s="14">
        <v>1911.0</v>
      </c>
      <c r="C14" s="15">
        <v>3.822443E7</v>
      </c>
      <c r="D14" s="16">
        <f t="shared" si="1"/>
        <v>4.449152542</v>
      </c>
      <c r="E14" s="17">
        <f t="shared" si="2"/>
        <v>1.99780461</v>
      </c>
      <c r="M14" s="18" t="s">
        <v>76</v>
      </c>
      <c r="N14" s="19">
        <v>2004.0</v>
      </c>
      <c r="O14" s="19">
        <v>4.574032E7</v>
      </c>
      <c r="P14" s="20">
        <f t="shared" si="5"/>
        <v>5.079590388</v>
      </c>
      <c r="Q14" s="17">
        <f t="shared" si="6"/>
        <v>2.095029011</v>
      </c>
      <c r="S14" s="16" t="s">
        <v>77</v>
      </c>
      <c r="T14" s="16">
        <v>146.0</v>
      </c>
      <c r="U14" s="16">
        <v>6116950.0</v>
      </c>
      <c r="V14" s="16">
        <f t="shared" si="7"/>
        <v>1.205117623</v>
      </c>
      <c r="W14" s="17">
        <f t="shared" si="8"/>
        <v>0.1526318541</v>
      </c>
      <c r="Y14" s="16" t="s">
        <v>78</v>
      </c>
      <c r="Z14" s="16">
        <v>12.0</v>
      </c>
      <c r="AA14" s="16">
        <v>815418.0</v>
      </c>
      <c r="AB14" s="16">
        <f t="shared" si="9"/>
        <v>4.562737643</v>
      </c>
      <c r="AC14" s="17">
        <f t="shared" si="10"/>
        <v>0.0125450839</v>
      </c>
      <c r="AE14" s="16" t="s">
        <v>79</v>
      </c>
      <c r="AF14" s="16">
        <v>1.0</v>
      </c>
      <c r="AG14" s="16">
        <v>21849.0</v>
      </c>
      <c r="AH14" s="21">
        <f t="shared" si="11"/>
        <v>1.369863014</v>
      </c>
      <c r="AI14" s="17">
        <f t="shared" si="12"/>
        <v>0.001045423658</v>
      </c>
      <c r="AK14" s="16" t="s">
        <v>80</v>
      </c>
      <c r="AL14" s="16">
        <v>2.0</v>
      </c>
      <c r="AM14" s="16">
        <v>715000.0</v>
      </c>
      <c r="AN14" s="17">
        <f t="shared" si="13"/>
        <v>3.03030303</v>
      </c>
      <c r="AO14" s="17">
        <f t="shared" si="14"/>
        <v>0.002090847316</v>
      </c>
    </row>
    <row r="15" ht="15.75" customHeight="1">
      <c r="A15" s="13" t="s">
        <v>81</v>
      </c>
      <c r="B15" s="16">
        <v>118.0</v>
      </c>
      <c r="C15" s="15">
        <v>5295250.0</v>
      </c>
      <c r="D15" s="16">
        <f t="shared" si="1"/>
        <v>0.2747252747</v>
      </c>
      <c r="E15" s="17">
        <f t="shared" si="2"/>
        <v>0.1233599916</v>
      </c>
      <c r="M15" s="18" t="s">
        <v>82</v>
      </c>
      <c r="N15" s="18">
        <v>461.0</v>
      </c>
      <c r="O15" s="19">
        <v>9434760.0</v>
      </c>
      <c r="P15" s="20">
        <f t="shared" si="5"/>
        <v>1.168508567</v>
      </c>
      <c r="Q15" s="17">
        <f t="shared" si="6"/>
        <v>0.4819403063</v>
      </c>
      <c r="S15" s="16" t="s">
        <v>83</v>
      </c>
      <c r="T15" s="16">
        <v>112.0</v>
      </c>
      <c r="U15" s="16">
        <v>3510528.0</v>
      </c>
      <c r="V15" s="16">
        <f t="shared" si="7"/>
        <v>0.9244737928</v>
      </c>
      <c r="W15" s="17">
        <f t="shared" si="8"/>
        <v>0.1170874497</v>
      </c>
      <c r="Y15" s="16" t="s">
        <v>84</v>
      </c>
      <c r="Z15" s="16">
        <v>11.0</v>
      </c>
      <c r="AA15" s="16">
        <v>345790.0</v>
      </c>
      <c r="AB15" s="16">
        <f t="shared" si="9"/>
        <v>4.182509506</v>
      </c>
      <c r="AC15" s="17">
        <f t="shared" si="10"/>
        <v>0.01149966024</v>
      </c>
      <c r="AE15" s="10" t="s">
        <v>85</v>
      </c>
      <c r="AF15" s="10">
        <f t="shared" ref="AF15:AG15" si="19">SUM(AF6:AF14)</f>
        <v>73</v>
      </c>
      <c r="AG15" s="10">
        <f t="shared" si="19"/>
        <v>2798412</v>
      </c>
      <c r="AK15" s="16" t="s">
        <v>86</v>
      </c>
      <c r="AL15" s="16">
        <v>2.0</v>
      </c>
      <c r="AM15" s="16">
        <v>1560000.0</v>
      </c>
      <c r="AN15" s="17">
        <f t="shared" si="13"/>
        <v>3.03030303</v>
      </c>
      <c r="AO15" s="17">
        <f t="shared" si="14"/>
        <v>0.002090847316</v>
      </c>
    </row>
    <row r="16" ht="15.75" customHeight="1">
      <c r="A16" s="27" t="s">
        <v>87</v>
      </c>
      <c r="B16" s="16">
        <v>51.0</v>
      </c>
      <c r="C16" s="15">
        <v>2191368.0</v>
      </c>
      <c r="D16" s="16">
        <f t="shared" si="1"/>
        <v>0.118737195</v>
      </c>
      <c r="E16" s="17">
        <f t="shared" si="2"/>
        <v>0.05331660655</v>
      </c>
      <c r="M16" s="18" t="s">
        <v>88</v>
      </c>
      <c r="N16" s="18">
        <v>400.0</v>
      </c>
      <c r="O16" s="19">
        <v>3280000.0</v>
      </c>
      <c r="P16" s="20">
        <f t="shared" si="5"/>
        <v>1.013890297</v>
      </c>
      <c r="Q16" s="17">
        <f t="shared" si="6"/>
        <v>0.4181694632</v>
      </c>
      <c r="S16" s="16" t="s">
        <v>89</v>
      </c>
      <c r="T16" s="16">
        <v>100.0</v>
      </c>
      <c r="U16" s="16">
        <v>650000.0</v>
      </c>
      <c r="V16" s="16">
        <f t="shared" si="7"/>
        <v>0.8254230293</v>
      </c>
      <c r="W16" s="17">
        <f t="shared" si="8"/>
        <v>0.1045423658</v>
      </c>
      <c r="Y16" s="16" t="s">
        <v>90</v>
      </c>
      <c r="Z16" s="16">
        <v>11.0</v>
      </c>
      <c r="AA16" s="16">
        <v>424904.0</v>
      </c>
      <c r="AB16" s="16">
        <f t="shared" si="9"/>
        <v>4.182509506</v>
      </c>
      <c r="AC16" s="17">
        <f t="shared" si="10"/>
        <v>0.01149966024</v>
      </c>
      <c r="AK16" s="16" t="s">
        <v>91</v>
      </c>
      <c r="AL16" s="16">
        <v>2.0</v>
      </c>
      <c r="AM16" s="16">
        <v>680000.0</v>
      </c>
      <c r="AN16" s="17">
        <f t="shared" si="13"/>
        <v>3.03030303</v>
      </c>
      <c r="AO16" s="17">
        <f t="shared" si="14"/>
        <v>0.002090847316</v>
      </c>
    </row>
    <row r="17" ht="15.75" customHeight="1">
      <c r="A17" s="24" t="s">
        <v>92</v>
      </c>
      <c r="B17" s="16">
        <v>49.0</v>
      </c>
      <c r="C17" s="15">
        <v>2474843.0</v>
      </c>
      <c r="D17" s="16">
        <f t="shared" si="1"/>
        <v>0.1140808344</v>
      </c>
      <c r="E17" s="17">
        <f t="shared" si="2"/>
        <v>0.05122575924</v>
      </c>
      <c r="M17" s="18" t="s">
        <v>93</v>
      </c>
      <c r="N17" s="18">
        <v>300.0</v>
      </c>
      <c r="O17" s="19">
        <v>2550000.0</v>
      </c>
      <c r="P17" s="20">
        <f t="shared" si="5"/>
        <v>0.7604177228</v>
      </c>
      <c r="Q17" s="17">
        <f t="shared" si="6"/>
        <v>0.3136270974</v>
      </c>
      <c r="S17" s="16" t="s">
        <v>94</v>
      </c>
      <c r="T17" s="16">
        <v>100.0</v>
      </c>
      <c r="U17" s="16">
        <v>450000.0</v>
      </c>
      <c r="V17" s="16">
        <f t="shared" si="7"/>
        <v>0.8254230293</v>
      </c>
      <c r="W17" s="17">
        <f t="shared" si="8"/>
        <v>0.1045423658</v>
      </c>
      <c r="Y17" s="16" t="s">
        <v>95</v>
      </c>
      <c r="Z17" s="16">
        <v>10.0</v>
      </c>
      <c r="AA17" s="16">
        <v>424776.0</v>
      </c>
      <c r="AB17" s="16">
        <f t="shared" si="9"/>
        <v>3.802281369</v>
      </c>
      <c r="AC17" s="17">
        <f t="shared" si="10"/>
        <v>0.01045423658</v>
      </c>
      <c r="AK17" s="16" t="s">
        <v>96</v>
      </c>
      <c r="AL17" s="16">
        <v>2.0</v>
      </c>
      <c r="AM17" s="16">
        <v>588236.0</v>
      </c>
      <c r="AN17" s="17">
        <f t="shared" si="13"/>
        <v>3.03030303</v>
      </c>
      <c r="AO17" s="17">
        <f t="shared" si="14"/>
        <v>0.002090847316</v>
      </c>
    </row>
    <row r="18" ht="15.75" customHeight="1">
      <c r="A18" s="26" t="s">
        <v>97</v>
      </c>
      <c r="B18" s="16">
        <v>33.0</v>
      </c>
      <c r="C18" s="15">
        <v>1251591.0</v>
      </c>
      <c r="D18" s="16">
        <f t="shared" si="1"/>
        <v>0.07682994971</v>
      </c>
      <c r="E18" s="17">
        <f t="shared" si="2"/>
        <v>0.03449898071</v>
      </c>
      <c r="M18" s="18" t="s">
        <v>98</v>
      </c>
      <c r="N18" s="18">
        <v>238.0</v>
      </c>
      <c r="O18" s="19">
        <v>2835072.0</v>
      </c>
      <c r="P18" s="20">
        <f t="shared" si="5"/>
        <v>0.6032647268</v>
      </c>
      <c r="Q18" s="17">
        <f t="shared" si="6"/>
        <v>0.2488108306</v>
      </c>
      <c r="S18" s="16" t="s">
        <v>99</v>
      </c>
      <c r="T18" s="16">
        <v>78.0</v>
      </c>
      <c r="U18" s="16">
        <v>1305927.0</v>
      </c>
      <c r="V18" s="16">
        <f t="shared" si="7"/>
        <v>0.6438299629</v>
      </c>
      <c r="W18" s="17">
        <f t="shared" si="8"/>
        <v>0.08154304532</v>
      </c>
      <c r="Y18" s="16" t="s">
        <v>100</v>
      </c>
      <c r="Z18" s="16">
        <v>9.0</v>
      </c>
      <c r="AA18" s="16">
        <v>278595.0</v>
      </c>
      <c r="AB18" s="16">
        <f t="shared" si="9"/>
        <v>3.422053232</v>
      </c>
      <c r="AC18" s="17">
        <f t="shared" si="10"/>
        <v>0.009408812921</v>
      </c>
      <c r="AK18" s="16" t="s">
        <v>101</v>
      </c>
      <c r="AL18" s="16">
        <v>2.0</v>
      </c>
      <c r="AM18" s="16">
        <v>900000.0</v>
      </c>
      <c r="AN18" s="17">
        <f t="shared" si="13"/>
        <v>3.03030303</v>
      </c>
      <c r="AO18" s="17">
        <f t="shared" si="14"/>
        <v>0.002090847316</v>
      </c>
    </row>
    <row r="19" ht="15.75" customHeight="1">
      <c r="A19" s="16" t="s">
        <v>102</v>
      </c>
      <c r="B19" s="16">
        <v>22.0</v>
      </c>
      <c r="C19" s="15">
        <v>1253626.0</v>
      </c>
      <c r="D19" s="16">
        <f t="shared" si="1"/>
        <v>0.05121996647</v>
      </c>
      <c r="E19" s="17">
        <f t="shared" si="2"/>
        <v>0.02299932047</v>
      </c>
      <c r="M19" s="18" t="s">
        <v>103</v>
      </c>
      <c r="N19" s="18">
        <v>200.0</v>
      </c>
      <c r="O19" s="19">
        <v>2018786.0</v>
      </c>
      <c r="P19" s="20">
        <f t="shared" si="5"/>
        <v>0.5069451485</v>
      </c>
      <c r="Q19" s="17">
        <f t="shared" si="6"/>
        <v>0.2090847316</v>
      </c>
      <c r="S19" s="16" t="s">
        <v>104</v>
      </c>
      <c r="T19" s="16">
        <v>60.0</v>
      </c>
      <c r="U19" s="16">
        <v>771900.0</v>
      </c>
      <c r="V19" s="16">
        <f t="shared" si="7"/>
        <v>0.4952538176</v>
      </c>
      <c r="W19" s="17">
        <f t="shared" si="8"/>
        <v>0.06272541948</v>
      </c>
      <c r="Y19" s="16" t="s">
        <v>105</v>
      </c>
      <c r="Z19" s="16">
        <v>6.0</v>
      </c>
      <c r="AA19" s="16">
        <v>229728.0</v>
      </c>
      <c r="AB19" s="16">
        <f t="shared" si="9"/>
        <v>2.281368821</v>
      </c>
      <c r="AC19" s="17">
        <f t="shared" si="10"/>
        <v>0.006272541948</v>
      </c>
      <c r="AK19" s="16" t="s">
        <v>106</v>
      </c>
      <c r="AL19" s="16">
        <v>1.0</v>
      </c>
      <c r="AM19" s="16">
        <v>315000.0</v>
      </c>
      <c r="AN19" s="17">
        <f t="shared" si="13"/>
        <v>1.515151515</v>
      </c>
      <c r="AO19" s="17">
        <f t="shared" si="14"/>
        <v>0.001045423658</v>
      </c>
    </row>
    <row r="20" ht="15.75" customHeight="1">
      <c r="A20" s="24" t="s">
        <v>107</v>
      </c>
      <c r="B20" s="16">
        <v>5.0</v>
      </c>
      <c r="C20" s="15">
        <v>201340.0</v>
      </c>
      <c r="D20" s="16">
        <f t="shared" si="1"/>
        <v>0.01164090147</v>
      </c>
      <c r="E20" s="17">
        <f t="shared" si="2"/>
        <v>0.00522711829</v>
      </c>
      <c r="M20" s="18" t="s">
        <v>108</v>
      </c>
      <c r="N20" s="18">
        <v>200.0</v>
      </c>
      <c r="O20" s="19">
        <v>1360000.0</v>
      </c>
      <c r="P20" s="20">
        <f t="shared" si="5"/>
        <v>0.5069451485</v>
      </c>
      <c r="Q20" s="17">
        <f t="shared" si="6"/>
        <v>0.2090847316</v>
      </c>
      <c r="S20" s="16" t="s">
        <v>109</v>
      </c>
      <c r="T20" s="16">
        <v>43.0</v>
      </c>
      <c r="U20" s="16">
        <v>188254.0</v>
      </c>
      <c r="V20" s="16">
        <f t="shared" si="7"/>
        <v>0.3549319026</v>
      </c>
      <c r="W20" s="17">
        <f t="shared" si="8"/>
        <v>0.04495321729</v>
      </c>
      <c r="Y20" s="16" t="s">
        <v>110</v>
      </c>
      <c r="Z20" s="16">
        <v>4.0</v>
      </c>
      <c r="AA20" s="16">
        <v>296000.0</v>
      </c>
      <c r="AB20" s="16">
        <f t="shared" si="9"/>
        <v>1.520912548</v>
      </c>
      <c r="AC20" s="17">
        <f t="shared" si="10"/>
        <v>0.004181694632</v>
      </c>
      <c r="AK20" s="16" t="s">
        <v>111</v>
      </c>
      <c r="AL20" s="16">
        <v>1.0</v>
      </c>
      <c r="AM20" s="16">
        <v>487395.0</v>
      </c>
      <c r="AN20" s="17">
        <f t="shared" si="13"/>
        <v>1.515151515</v>
      </c>
      <c r="AO20" s="17">
        <f t="shared" si="14"/>
        <v>0.001045423658</v>
      </c>
    </row>
    <row r="21" ht="15.75" customHeight="1">
      <c r="A21" s="26" t="s">
        <v>112</v>
      </c>
      <c r="B21" s="16">
        <v>4.0</v>
      </c>
      <c r="C21" s="15">
        <v>120204.0</v>
      </c>
      <c r="D21" s="16">
        <f t="shared" si="1"/>
        <v>0.009312721177</v>
      </c>
      <c r="E21" s="17">
        <f t="shared" si="2"/>
        <v>0.004181694632</v>
      </c>
      <c r="M21" s="18" t="s">
        <v>113</v>
      </c>
      <c r="N21" s="18">
        <v>150.0</v>
      </c>
      <c r="O21" s="19">
        <v>800000.0</v>
      </c>
      <c r="P21" s="20">
        <f t="shared" si="5"/>
        <v>0.3802088614</v>
      </c>
      <c r="Q21" s="17">
        <f t="shared" si="6"/>
        <v>0.1568135487</v>
      </c>
      <c r="S21" s="16" t="s">
        <v>114</v>
      </c>
      <c r="T21" s="16">
        <v>29.0</v>
      </c>
      <c r="U21" s="16">
        <v>1195432.0</v>
      </c>
      <c r="V21" s="16">
        <f t="shared" si="7"/>
        <v>0.2393726785</v>
      </c>
      <c r="W21" s="17">
        <f t="shared" si="8"/>
        <v>0.03031728608</v>
      </c>
      <c r="Y21" s="16" t="s">
        <v>115</v>
      </c>
      <c r="Z21" s="16">
        <v>4.0</v>
      </c>
      <c r="AA21" s="16">
        <v>173676.0</v>
      </c>
      <c r="AB21" s="16">
        <f t="shared" si="9"/>
        <v>1.520912548</v>
      </c>
      <c r="AC21" s="17">
        <f t="shared" si="10"/>
        <v>0.004181694632</v>
      </c>
      <c r="AK21" s="16" t="s">
        <v>116</v>
      </c>
      <c r="AL21" s="16">
        <v>1.0</v>
      </c>
      <c r="AM21" s="16">
        <v>630252.0</v>
      </c>
      <c r="AN21" s="17">
        <f t="shared" si="13"/>
        <v>1.515151515</v>
      </c>
      <c r="AO21" s="17">
        <f t="shared" si="14"/>
        <v>0.001045423658</v>
      </c>
    </row>
    <row r="22" ht="15.75" customHeight="1">
      <c r="A22" s="27" t="s">
        <v>117</v>
      </c>
      <c r="B22" s="16">
        <v>4.0</v>
      </c>
      <c r="C22" s="15">
        <v>129820.0</v>
      </c>
      <c r="D22" s="16">
        <f t="shared" si="1"/>
        <v>0.009312721177</v>
      </c>
      <c r="E22" s="17">
        <f t="shared" si="2"/>
        <v>0.004181694632</v>
      </c>
      <c r="M22" s="18" t="s">
        <v>118</v>
      </c>
      <c r="N22" s="18">
        <v>106.0</v>
      </c>
      <c r="O22" s="19">
        <v>1166000.0</v>
      </c>
      <c r="P22" s="20">
        <f t="shared" si="5"/>
        <v>0.2686809287</v>
      </c>
      <c r="Q22" s="17">
        <f t="shared" si="6"/>
        <v>0.1108149077</v>
      </c>
      <c r="S22" s="16" t="s">
        <v>119</v>
      </c>
      <c r="T22" s="16">
        <v>27.0</v>
      </c>
      <c r="U22" s="16">
        <v>103602.0</v>
      </c>
      <c r="V22" s="16">
        <f t="shared" si="7"/>
        <v>0.2228642179</v>
      </c>
      <c r="W22" s="17">
        <f t="shared" si="8"/>
        <v>0.02822643876</v>
      </c>
      <c r="Y22" s="16" t="s">
        <v>120</v>
      </c>
      <c r="Z22" s="16">
        <v>1.0</v>
      </c>
      <c r="AA22" s="16">
        <v>66674.0</v>
      </c>
      <c r="AB22" s="16">
        <f t="shared" si="9"/>
        <v>0.3802281369</v>
      </c>
      <c r="AC22" s="17">
        <f t="shared" si="10"/>
        <v>0.001045423658</v>
      </c>
      <c r="AK22" s="16" t="s">
        <v>121</v>
      </c>
      <c r="AL22" s="16">
        <v>1.0</v>
      </c>
      <c r="AM22" s="16">
        <v>151261.0</v>
      </c>
      <c r="AN22" s="17">
        <f t="shared" si="13"/>
        <v>1.515151515</v>
      </c>
      <c r="AO22" s="17">
        <f t="shared" si="14"/>
        <v>0.001045423658</v>
      </c>
    </row>
    <row r="23" ht="15.75" customHeight="1">
      <c r="A23" s="13" t="s">
        <v>122</v>
      </c>
      <c r="B23" s="16">
        <v>3.0</v>
      </c>
      <c r="C23" s="15">
        <v>103000.0</v>
      </c>
      <c r="D23" s="16">
        <f t="shared" si="1"/>
        <v>0.006984540883</v>
      </c>
      <c r="E23" s="17">
        <f t="shared" si="2"/>
        <v>0.003136270974</v>
      </c>
      <c r="H23" s="28"/>
      <c r="M23" s="18" t="s">
        <v>123</v>
      </c>
      <c r="N23" s="18">
        <v>85.0</v>
      </c>
      <c r="O23" s="19">
        <v>486382.0</v>
      </c>
      <c r="P23" s="20">
        <f t="shared" si="5"/>
        <v>0.2154516881</v>
      </c>
      <c r="Q23" s="17">
        <f t="shared" si="6"/>
        <v>0.08886101092</v>
      </c>
      <c r="S23" s="16" t="s">
        <v>124</v>
      </c>
      <c r="T23" s="16">
        <v>18.0</v>
      </c>
      <c r="U23" s="16">
        <v>92826.0</v>
      </c>
      <c r="V23" s="16">
        <f t="shared" si="7"/>
        <v>0.1485761453</v>
      </c>
      <c r="W23" s="17">
        <f t="shared" si="8"/>
        <v>0.01881762584</v>
      </c>
      <c r="Y23" s="10" t="s">
        <v>125</v>
      </c>
      <c r="Z23" s="10">
        <f t="shared" ref="Z23:AA23" si="20">SUM(Z6:Z22)</f>
        <v>263</v>
      </c>
      <c r="AA23" s="10">
        <f t="shared" si="20"/>
        <v>14544841</v>
      </c>
      <c r="AK23" s="16" t="s">
        <v>126</v>
      </c>
      <c r="AL23" s="16">
        <v>1.0</v>
      </c>
      <c r="AM23" s="16">
        <v>650000.0</v>
      </c>
      <c r="AN23" s="17">
        <f t="shared" si="13"/>
        <v>1.515151515</v>
      </c>
      <c r="AO23" s="17">
        <f t="shared" si="14"/>
        <v>0.001045423658</v>
      </c>
    </row>
    <row r="24" ht="15.75" customHeight="1">
      <c r="A24" s="26" t="s">
        <v>127</v>
      </c>
      <c r="B24" s="16">
        <v>3.0</v>
      </c>
      <c r="C24" s="15">
        <v>87000.0</v>
      </c>
      <c r="D24" s="16">
        <f t="shared" si="1"/>
        <v>0.006984540883</v>
      </c>
      <c r="E24" s="17">
        <f t="shared" si="2"/>
        <v>0.003136270974</v>
      </c>
      <c r="M24" s="18" t="s">
        <v>128</v>
      </c>
      <c r="N24" s="18">
        <v>67.0</v>
      </c>
      <c r="O24" s="19">
        <v>576321.0</v>
      </c>
      <c r="P24" s="20">
        <f t="shared" si="5"/>
        <v>0.1698266248</v>
      </c>
      <c r="Q24" s="17">
        <f t="shared" si="6"/>
        <v>0.07004338508</v>
      </c>
      <c r="S24" s="16" t="s">
        <v>129</v>
      </c>
      <c r="T24" s="16">
        <v>8.0</v>
      </c>
      <c r="U24" s="16">
        <v>34500.0</v>
      </c>
      <c r="V24" s="16">
        <f t="shared" si="7"/>
        <v>0.06603384234</v>
      </c>
      <c r="W24" s="17">
        <f t="shared" si="8"/>
        <v>0.008363389263</v>
      </c>
      <c r="AK24" s="16" t="s">
        <v>130</v>
      </c>
      <c r="AL24" s="16">
        <v>1.0</v>
      </c>
      <c r="AM24" s="16">
        <v>605042.0</v>
      </c>
      <c r="AN24" s="17">
        <f t="shared" si="13"/>
        <v>1.515151515</v>
      </c>
      <c r="AO24" s="17">
        <f t="shared" si="14"/>
        <v>0.001045423658</v>
      </c>
    </row>
    <row r="25" ht="15.75" customHeight="1">
      <c r="A25" s="27" t="s">
        <v>131</v>
      </c>
      <c r="B25" s="16">
        <v>3.0</v>
      </c>
      <c r="C25" s="15">
        <v>72000.0</v>
      </c>
      <c r="D25" s="16">
        <f t="shared" si="1"/>
        <v>0.006984540883</v>
      </c>
      <c r="E25" s="17">
        <f t="shared" si="2"/>
        <v>0.003136270974</v>
      </c>
      <c r="H25" s="28"/>
      <c r="M25" s="18" t="s">
        <v>132</v>
      </c>
      <c r="N25" s="18">
        <v>60.0</v>
      </c>
      <c r="O25" s="19">
        <v>977640.0</v>
      </c>
      <c r="P25" s="20">
        <f t="shared" si="5"/>
        <v>0.1520835446</v>
      </c>
      <c r="Q25" s="17">
        <f t="shared" si="6"/>
        <v>0.06272541948</v>
      </c>
      <c r="S25" s="16" t="s">
        <v>133</v>
      </c>
      <c r="T25" s="16">
        <v>6.0</v>
      </c>
      <c r="U25" s="16">
        <v>84000.0</v>
      </c>
      <c r="V25" s="16">
        <f t="shared" si="7"/>
        <v>0.04952538176</v>
      </c>
      <c r="W25" s="17">
        <f t="shared" si="8"/>
        <v>0.006272541948</v>
      </c>
      <c r="AK25" s="16" t="s">
        <v>134</v>
      </c>
      <c r="AL25" s="16">
        <v>1.0</v>
      </c>
      <c r="AM25" s="16">
        <v>159664.0</v>
      </c>
      <c r="AN25" s="17">
        <f t="shared" si="13"/>
        <v>1.515151515</v>
      </c>
      <c r="AO25" s="17">
        <f t="shared" si="14"/>
        <v>0.001045423658</v>
      </c>
    </row>
    <row r="26" ht="15.75" customHeight="1">
      <c r="A26" s="24" t="s">
        <v>135</v>
      </c>
      <c r="B26" s="16">
        <v>2.0</v>
      </c>
      <c r="C26" s="15">
        <v>154000.0</v>
      </c>
      <c r="D26" s="16">
        <f t="shared" si="1"/>
        <v>0.004656360589</v>
      </c>
      <c r="E26" s="17">
        <f t="shared" si="2"/>
        <v>0.002090847316</v>
      </c>
      <c r="M26" s="18" t="s">
        <v>136</v>
      </c>
      <c r="N26" s="18">
        <v>39.0</v>
      </c>
      <c r="O26" s="19">
        <v>389715.0</v>
      </c>
      <c r="P26" s="20">
        <f t="shared" si="5"/>
        <v>0.09885430396</v>
      </c>
      <c r="Q26" s="17">
        <f t="shared" si="6"/>
        <v>0.04077152266</v>
      </c>
      <c r="S26" s="16" t="s">
        <v>137</v>
      </c>
      <c r="T26" s="16">
        <v>4.0</v>
      </c>
      <c r="U26" s="16">
        <v>16000.0</v>
      </c>
      <c r="V26" s="16">
        <f t="shared" si="7"/>
        <v>0.03301692117</v>
      </c>
      <c r="W26" s="17">
        <f t="shared" si="8"/>
        <v>0.004181694632</v>
      </c>
      <c r="AK26" s="16" t="s">
        <v>138</v>
      </c>
      <c r="AL26" s="16">
        <v>1.0</v>
      </c>
      <c r="AM26" s="16">
        <v>121849.0</v>
      </c>
      <c r="AN26" s="17">
        <f t="shared" si="13"/>
        <v>1.515151515</v>
      </c>
      <c r="AO26" s="17">
        <f t="shared" si="14"/>
        <v>0.001045423658</v>
      </c>
    </row>
    <row r="27" ht="15.75" customHeight="1">
      <c r="A27" s="27" t="s">
        <v>139</v>
      </c>
      <c r="B27" s="16">
        <v>2.0</v>
      </c>
      <c r="C27" s="15">
        <v>81000.0</v>
      </c>
      <c r="D27" s="16">
        <f t="shared" si="1"/>
        <v>0.004656360589</v>
      </c>
      <c r="E27" s="17">
        <f t="shared" si="2"/>
        <v>0.002090847316</v>
      </c>
      <c r="M27" s="18" t="s">
        <v>140</v>
      </c>
      <c r="N27" s="18">
        <v>33.0</v>
      </c>
      <c r="O27" s="19">
        <v>553534.0</v>
      </c>
      <c r="P27" s="20">
        <f t="shared" si="5"/>
        <v>0.08364594951</v>
      </c>
      <c r="Q27" s="17">
        <f t="shared" si="6"/>
        <v>0.03449898071</v>
      </c>
      <c r="S27" s="16" t="s">
        <v>141</v>
      </c>
      <c r="T27" s="16">
        <v>4.0</v>
      </c>
      <c r="U27" s="16">
        <v>20628.0</v>
      </c>
      <c r="V27" s="16">
        <f t="shared" si="7"/>
        <v>0.03301692117</v>
      </c>
      <c r="W27" s="17">
        <f t="shared" si="8"/>
        <v>0.004181694632</v>
      </c>
      <c r="AK27" s="16" t="s">
        <v>142</v>
      </c>
      <c r="AL27" s="16">
        <v>1.0</v>
      </c>
      <c r="AM27" s="16">
        <v>495000.0</v>
      </c>
      <c r="AN27" s="17">
        <f t="shared" si="13"/>
        <v>1.515151515</v>
      </c>
      <c r="AO27" s="17">
        <f t="shared" si="14"/>
        <v>0.001045423658</v>
      </c>
    </row>
    <row r="28" ht="15.75" customHeight="1">
      <c r="A28" s="13" t="s">
        <v>143</v>
      </c>
      <c r="B28" s="16">
        <v>2.0</v>
      </c>
      <c r="C28" s="15">
        <v>69718.0</v>
      </c>
      <c r="D28" s="16">
        <f t="shared" si="1"/>
        <v>0.004656360589</v>
      </c>
      <c r="E28" s="17">
        <f t="shared" si="2"/>
        <v>0.002090847316</v>
      </c>
      <c r="M28" s="18" t="s">
        <v>144</v>
      </c>
      <c r="N28" s="18">
        <v>20.0</v>
      </c>
      <c r="O28" s="19">
        <v>439680.0</v>
      </c>
      <c r="P28" s="20">
        <f t="shared" si="5"/>
        <v>0.05069451485</v>
      </c>
      <c r="Q28" s="17">
        <f t="shared" si="6"/>
        <v>0.02090847316</v>
      </c>
      <c r="S28" s="16" t="s">
        <v>145</v>
      </c>
      <c r="T28" s="16">
        <v>3.0</v>
      </c>
      <c r="U28" s="16">
        <v>13500.0</v>
      </c>
      <c r="V28" s="16">
        <f t="shared" si="7"/>
        <v>0.02476269088</v>
      </c>
      <c r="W28" s="17">
        <f t="shared" si="8"/>
        <v>0.003136270974</v>
      </c>
      <c r="AK28" s="16" t="s">
        <v>146</v>
      </c>
      <c r="AL28" s="16">
        <v>1.0</v>
      </c>
      <c r="AM28" s="16">
        <v>138655.0</v>
      </c>
      <c r="AN28" s="17">
        <f t="shared" si="13"/>
        <v>1.515151515</v>
      </c>
      <c r="AO28" s="17">
        <f t="shared" si="14"/>
        <v>0.001045423658</v>
      </c>
    </row>
    <row r="29" ht="15.75" customHeight="1">
      <c r="A29" s="24" t="s">
        <v>147</v>
      </c>
      <c r="B29" s="16">
        <v>1.0</v>
      </c>
      <c r="C29" s="15">
        <v>44311.0</v>
      </c>
      <c r="D29" s="16">
        <f t="shared" si="1"/>
        <v>0.002328180294</v>
      </c>
      <c r="E29" s="17">
        <f t="shared" si="2"/>
        <v>0.001045423658</v>
      </c>
      <c r="M29" s="18" t="s">
        <v>148</v>
      </c>
      <c r="N29" s="18">
        <v>18.0</v>
      </c>
      <c r="O29" s="19">
        <v>154710.0</v>
      </c>
      <c r="P29" s="20">
        <f t="shared" si="5"/>
        <v>0.04562506337</v>
      </c>
      <c r="Q29" s="17">
        <f t="shared" si="6"/>
        <v>0.01881762584</v>
      </c>
      <c r="S29" s="16" t="s">
        <v>149</v>
      </c>
      <c r="T29" s="16">
        <v>2.0</v>
      </c>
      <c r="U29" s="16">
        <v>64412.0</v>
      </c>
      <c r="V29" s="16">
        <f t="shared" si="7"/>
        <v>0.01650846059</v>
      </c>
      <c r="W29" s="17">
        <f t="shared" si="8"/>
        <v>0.002090847316</v>
      </c>
      <c r="AK29" s="16" t="s">
        <v>150</v>
      </c>
      <c r="AL29" s="16">
        <v>1.0</v>
      </c>
      <c r="AM29" s="16">
        <v>750000.0</v>
      </c>
      <c r="AN29" s="17">
        <f t="shared" si="13"/>
        <v>1.515151515</v>
      </c>
      <c r="AO29" s="17">
        <f t="shared" si="14"/>
        <v>0.001045423658</v>
      </c>
    </row>
    <row r="30" ht="15.75" customHeight="1">
      <c r="A30" s="13" t="s">
        <v>151</v>
      </c>
      <c r="B30" s="16">
        <v>1.0</v>
      </c>
      <c r="C30" s="15">
        <v>64000.0</v>
      </c>
      <c r="D30" s="16">
        <f t="shared" si="1"/>
        <v>0.002328180294</v>
      </c>
      <c r="E30" s="17">
        <f t="shared" si="2"/>
        <v>0.001045423658</v>
      </c>
      <c r="M30" s="18" t="s">
        <v>152</v>
      </c>
      <c r="N30" s="18">
        <v>8.0</v>
      </c>
      <c r="O30" s="19">
        <v>54688.0</v>
      </c>
      <c r="P30" s="20">
        <f t="shared" si="5"/>
        <v>0.02027780594</v>
      </c>
      <c r="Q30" s="17">
        <f t="shared" si="6"/>
        <v>0.008363389263</v>
      </c>
      <c r="S30" s="10" t="s">
        <v>153</v>
      </c>
      <c r="T30" s="10">
        <f t="shared" ref="T30:U30" si="21">SUM(T6:T29)</f>
        <v>12115</v>
      </c>
      <c r="U30" s="10">
        <f t="shared" si="21"/>
        <v>90762465</v>
      </c>
      <c r="AK30" s="16" t="s">
        <v>154</v>
      </c>
      <c r="AL30" s="16">
        <v>1.0</v>
      </c>
      <c r="AM30" s="16">
        <v>546218.0</v>
      </c>
      <c r="AN30" s="17">
        <f t="shared" si="13"/>
        <v>1.515151515</v>
      </c>
      <c r="AO30" s="17">
        <f t="shared" si="14"/>
        <v>0.001045423658</v>
      </c>
    </row>
    <row r="31" ht="15.75" customHeight="1">
      <c r="A31" s="24" t="s">
        <v>155</v>
      </c>
      <c r="B31" s="16">
        <v>1.0</v>
      </c>
      <c r="C31" s="15">
        <v>57143.0</v>
      </c>
      <c r="D31" s="16">
        <f t="shared" si="1"/>
        <v>0.002328180294</v>
      </c>
      <c r="E31" s="17">
        <f t="shared" si="2"/>
        <v>0.001045423658</v>
      </c>
      <c r="M31" s="18" t="s">
        <v>156</v>
      </c>
      <c r="N31" s="18">
        <v>8.0</v>
      </c>
      <c r="O31" s="19">
        <v>103664.0</v>
      </c>
      <c r="P31" s="20">
        <f t="shared" si="5"/>
        <v>0.02027780594</v>
      </c>
      <c r="Q31" s="17">
        <f t="shared" si="6"/>
        <v>0.008363389263</v>
      </c>
      <c r="AK31" s="16" t="s">
        <v>157</v>
      </c>
      <c r="AL31" s="16">
        <v>1.0</v>
      </c>
      <c r="AM31" s="16">
        <v>172269.0</v>
      </c>
      <c r="AN31" s="17">
        <f t="shared" si="13"/>
        <v>1.515151515</v>
      </c>
      <c r="AO31" s="17">
        <f t="shared" si="14"/>
        <v>0.001045423658</v>
      </c>
    </row>
    <row r="32" ht="15.75" customHeight="1">
      <c r="A32" s="10" t="s">
        <v>158</v>
      </c>
      <c r="B32" s="25">
        <f t="shared" ref="B32:D32" si="22">SUM(B6:B31)</f>
        <v>42952</v>
      </c>
      <c r="C32" s="25">
        <f t="shared" si="22"/>
        <v>1084721804</v>
      </c>
      <c r="D32" s="16">
        <f t="shared" si="22"/>
        <v>100</v>
      </c>
      <c r="E32" s="16"/>
      <c r="M32" s="18" t="s">
        <v>159</v>
      </c>
      <c r="N32" s="18">
        <v>7.0</v>
      </c>
      <c r="O32" s="19">
        <v>212059.0</v>
      </c>
      <c r="P32" s="20">
        <f t="shared" si="5"/>
        <v>0.0177430802</v>
      </c>
      <c r="Q32" s="17">
        <f t="shared" si="6"/>
        <v>0.007317965606</v>
      </c>
      <c r="AK32" s="16" t="s">
        <v>160</v>
      </c>
      <c r="AL32" s="16">
        <v>1.0</v>
      </c>
      <c r="AM32" s="16">
        <v>560000.0</v>
      </c>
      <c r="AN32" s="17">
        <f t="shared" si="13"/>
        <v>1.515151515</v>
      </c>
      <c r="AO32" s="17">
        <f t="shared" si="14"/>
        <v>0.001045423658</v>
      </c>
    </row>
    <row r="33" ht="15.75" customHeight="1">
      <c r="M33" s="18" t="s">
        <v>161</v>
      </c>
      <c r="N33" s="18">
        <v>3.0</v>
      </c>
      <c r="O33" s="19">
        <v>57519.0</v>
      </c>
      <c r="P33" s="20">
        <f t="shared" si="5"/>
        <v>0.007604177228</v>
      </c>
      <c r="Q33" s="17">
        <f t="shared" si="6"/>
        <v>0.003136270974</v>
      </c>
      <c r="AK33" s="16" t="s">
        <v>162</v>
      </c>
      <c r="AL33" s="16">
        <v>1.0</v>
      </c>
      <c r="AM33" s="16">
        <v>400000.0</v>
      </c>
      <c r="AN33" s="17">
        <f t="shared" si="13"/>
        <v>1.515151515</v>
      </c>
      <c r="AO33" s="17">
        <f t="shared" si="14"/>
        <v>0.001045423658</v>
      </c>
    </row>
    <row r="34" ht="15.75" customHeight="1">
      <c r="M34" s="18" t="s">
        <v>163</v>
      </c>
      <c r="N34" s="18">
        <v>2.0</v>
      </c>
      <c r="O34" s="19">
        <v>26500.0</v>
      </c>
      <c r="P34" s="20">
        <f t="shared" si="5"/>
        <v>0.005069451485</v>
      </c>
      <c r="Q34" s="17">
        <f t="shared" si="6"/>
        <v>0.002090847316</v>
      </c>
      <c r="AK34" s="16" t="s">
        <v>164</v>
      </c>
      <c r="AL34" s="16">
        <v>1.0</v>
      </c>
      <c r="AM34" s="16">
        <v>740000.0</v>
      </c>
      <c r="AN34" s="17">
        <f t="shared" si="13"/>
        <v>1.515151515</v>
      </c>
      <c r="AO34" s="17">
        <f t="shared" si="14"/>
        <v>0.001045423658</v>
      </c>
    </row>
    <row r="35" ht="15.75" customHeight="1">
      <c r="M35" s="18" t="s">
        <v>165</v>
      </c>
      <c r="N35" s="18">
        <v>2.0</v>
      </c>
      <c r="O35" s="19">
        <v>60000.0</v>
      </c>
      <c r="P35" s="20">
        <f t="shared" si="5"/>
        <v>0.005069451485</v>
      </c>
      <c r="Q35" s="17">
        <f t="shared" si="6"/>
        <v>0.002090847316</v>
      </c>
      <c r="AK35" s="16" t="s">
        <v>166</v>
      </c>
      <c r="AL35" s="16">
        <v>1.0</v>
      </c>
      <c r="AM35" s="16">
        <v>231092.0</v>
      </c>
      <c r="AN35" s="17">
        <f t="shared" si="13"/>
        <v>1.515151515</v>
      </c>
      <c r="AO35" s="17">
        <f t="shared" si="14"/>
        <v>0.001045423658</v>
      </c>
    </row>
    <row r="36" ht="15.75" customHeight="1">
      <c r="M36" s="18" t="s">
        <v>167</v>
      </c>
      <c r="N36" s="18">
        <v>2.0</v>
      </c>
      <c r="O36" s="19">
        <v>8800.0</v>
      </c>
      <c r="P36" s="20">
        <f t="shared" si="5"/>
        <v>0.005069451485</v>
      </c>
      <c r="Q36" s="17">
        <f t="shared" si="6"/>
        <v>0.002090847316</v>
      </c>
      <c r="AK36" s="16" t="s">
        <v>142</v>
      </c>
      <c r="AL36" s="16">
        <v>1.0</v>
      </c>
      <c r="AM36" s="16">
        <v>420168.0</v>
      </c>
      <c r="AN36" s="17">
        <f t="shared" si="13"/>
        <v>1.515151515</v>
      </c>
      <c r="AO36" s="17">
        <f t="shared" si="14"/>
        <v>0.001045423658</v>
      </c>
    </row>
    <row r="37" ht="15.75" customHeight="1">
      <c r="M37" s="10" t="s">
        <v>168</v>
      </c>
      <c r="N37" s="25">
        <f t="shared" ref="N37:O37" si="23">SUM(N6:N36)</f>
        <v>39452</v>
      </c>
      <c r="O37" s="25">
        <f t="shared" si="23"/>
        <v>460110982</v>
      </c>
      <c r="AK37" s="16" t="s">
        <v>54</v>
      </c>
      <c r="AL37" s="16">
        <v>1.0</v>
      </c>
      <c r="AM37" s="16">
        <v>134454.0</v>
      </c>
      <c r="AN37" s="17">
        <f t="shared" si="13"/>
        <v>1.515151515</v>
      </c>
      <c r="AO37" s="17">
        <f t="shared" si="14"/>
        <v>0.001045423658</v>
      </c>
    </row>
    <row r="38" ht="15.75" customHeight="1">
      <c r="AK38" s="10" t="s">
        <v>169</v>
      </c>
      <c r="AL38" s="10">
        <f t="shared" ref="AL38:AM38" si="24">SUM(AL6:AL37)</f>
        <v>66</v>
      </c>
      <c r="AM38" s="10">
        <f t="shared" si="24"/>
        <v>24334761</v>
      </c>
    </row>
    <row r="39" ht="15.75" customHeight="1"/>
    <row r="40" ht="15.75" customHeight="1">
      <c r="H40" s="29"/>
      <c r="I40" s="30"/>
      <c r="J40" s="30"/>
      <c r="K40" s="30"/>
      <c r="L40" s="30"/>
      <c r="M40" s="31" t="s">
        <v>170</v>
      </c>
      <c r="N40" s="30"/>
      <c r="O40" s="32"/>
    </row>
    <row r="41" ht="15.75" customHeight="1">
      <c r="H41" s="33"/>
      <c r="I41" s="34"/>
      <c r="J41" s="34"/>
      <c r="K41" s="34"/>
      <c r="L41" s="34"/>
      <c r="N41" s="34"/>
      <c r="O41" s="35"/>
    </row>
    <row r="42" ht="15.75" customHeight="1">
      <c r="H42" s="36" t="s">
        <v>171</v>
      </c>
      <c r="I42" s="34"/>
      <c r="J42" s="34"/>
      <c r="K42" s="34"/>
      <c r="L42" s="34"/>
      <c r="M42" s="34"/>
      <c r="N42" s="34"/>
      <c r="O42" s="35"/>
    </row>
    <row r="43" ht="15.75" customHeight="1">
      <c r="H43" s="37" t="s">
        <v>172</v>
      </c>
      <c r="I43" s="6" t="s">
        <v>173</v>
      </c>
      <c r="J43" s="6" t="s">
        <v>11</v>
      </c>
      <c r="K43" s="9" t="s">
        <v>13</v>
      </c>
      <c r="L43" s="34"/>
      <c r="M43" s="34"/>
      <c r="N43" s="34"/>
      <c r="O43" s="35"/>
    </row>
    <row r="44" ht="15.75" customHeight="1">
      <c r="H44" s="37" t="s">
        <v>1</v>
      </c>
      <c r="I44" s="38">
        <f t="shared" ref="I44:J44" si="25">B32</f>
        <v>42952</v>
      </c>
      <c r="J44" s="38">
        <f t="shared" si="25"/>
        <v>1084721804</v>
      </c>
      <c r="K44" s="17">
        <f t="shared" ref="K44:K52" si="27">(I44/$I$52)*100</f>
        <v>44.90303696</v>
      </c>
      <c r="L44" s="34"/>
      <c r="M44" s="34"/>
      <c r="N44" s="34"/>
      <c r="O44" s="35"/>
    </row>
    <row r="45" ht="15.75" customHeight="1">
      <c r="H45" s="37" t="s">
        <v>2</v>
      </c>
      <c r="I45" s="14">
        <f t="shared" ref="I45:J45" si="26">H13</f>
        <v>725</v>
      </c>
      <c r="J45" s="14">
        <f t="shared" si="26"/>
        <v>5976900</v>
      </c>
      <c r="K45" s="17">
        <f t="shared" si="27"/>
        <v>0.757932152</v>
      </c>
      <c r="L45" s="34"/>
      <c r="M45" s="34"/>
      <c r="N45" s="34"/>
      <c r="O45" s="35"/>
    </row>
    <row r="46" ht="15.75" customHeight="1">
      <c r="A46" s="29"/>
      <c r="B46" s="30"/>
      <c r="C46" s="30"/>
      <c r="D46" s="30"/>
      <c r="E46" s="30"/>
      <c r="F46" s="32"/>
      <c r="H46" s="37" t="s">
        <v>3</v>
      </c>
      <c r="I46" s="14">
        <f t="shared" ref="I46:J46" si="28">N37</f>
        <v>39452</v>
      </c>
      <c r="J46" s="14">
        <f t="shared" si="28"/>
        <v>460110982</v>
      </c>
      <c r="K46" s="17">
        <f t="shared" si="27"/>
        <v>41.24405415</v>
      </c>
      <c r="L46" s="34"/>
      <c r="M46" s="34"/>
      <c r="N46" s="34"/>
      <c r="O46" s="35"/>
    </row>
    <row r="47" ht="15.75" customHeight="1">
      <c r="A47" s="39" t="s">
        <v>174</v>
      </c>
      <c r="B47" s="30"/>
      <c r="C47" s="30"/>
      <c r="D47" s="30"/>
      <c r="E47" s="32"/>
      <c r="F47" s="35"/>
      <c r="H47" s="37" t="s">
        <v>4</v>
      </c>
      <c r="I47" s="16">
        <f t="shared" ref="I47:J47" si="29">T30</f>
        <v>12115</v>
      </c>
      <c r="J47" s="16">
        <f t="shared" si="29"/>
        <v>90762465</v>
      </c>
      <c r="K47" s="17">
        <f t="shared" si="27"/>
        <v>12.66530762</v>
      </c>
      <c r="L47" s="34"/>
      <c r="M47" s="34"/>
      <c r="N47" s="34"/>
      <c r="O47" s="35"/>
    </row>
    <row r="48" ht="15.75" customHeight="1">
      <c r="A48" s="33"/>
      <c r="B48" s="34"/>
      <c r="C48" s="34"/>
      <c r="D48" s="34"/>
      <c r="E48" s="35"/>
      <c r="F48" s="35"/>
      <c r="H48" s="37" t="s">
        <v>175</v>
      </c>
      <c r="I48" s="16">
        <f t="shared" ref="I48:J48" si="30">Z23</f>
        <v>263</v>
      </c>
      <c r="J48" s="16">
        <f t="shared" si="30"/>
        <v>14544841</v>
      </c>
      <c r="K48" s="17">
        <f t="shared" si="27"/>
        <v>0.274946422</v>
      </c>
      <c r="L48" s="34"/>
      <c r="M48" s="34"/>
      <c r="N48" s="34"/>
      <c r="O48" s="35"/>
    </row>
    <row r="49" ht="15.75" customHeight="1">
      <c r="A49" s="40" t="s">
        <v>176</v>
      </c>
      <c r="B49" s="41" t="s">
        <v>177</v>
      </c>
      <c r="C49" s="6" t="s">
        <v>11</v>
      </c>
      <c r="D49" s="42" t="s">
        <v>178</v>
      </c>
      <c r="E49" s="43" t="s">
        <v>179</v>
      </c>
      <c r="F49" s="35"/>
      <c r="H49" s="37" t="s">
        <v>180</v>
      </c>
      <c r="I49" s="16">
        <f t="shared" ref="I49:J49" si="31">AF15</f>
        <v>73</v>
      </c>
      <c r="J49" s="16">
        <f t="shared" si="31"/>
        <v>2798412</v>
      </c>
      <c r="K49" s="17">
        <f t="shared" si="27"/>
        <v>0.07631592703</v>
      </c>
      <c r="L49" s="34"/>
      <c r="M49" s="34"/>
      <c r="N49" s="34"/>
      <c r="O49" s="35"/>
    </row>
    <row r="50" ht="15.75" customHeight="1">
      <c r="A50" s="44" t="s">
        <v>181</v>
      </c>
      <c r="B50" s="14">
        <f t="shared" ref="B50:C50" si="32">B6+B7+B15+B23+B28+B30</f>
        <v>19124</v>
      </c>
      <c r="C50" s="14">
        <f t="shared" si="32"/>
        <v>471732945</v>
      </c>
      <c r="D50" s="20">
        <f t="shared" ref="D50:D54" si="35">(B50/$B$55)*100</f>
        <v>44.52411995</v>
      </c>
      <c r="E50" s="45">
        <f t="shared" ref="E50:E54" si="36">(B50/$I$56)*100</f>
        <v>19.99268203</v>
      </c>
      <c r="F50" s="35"/>
      <c r="H50" s="37" t="s">
        <v>7</v>
      </c>
      <c r="I50" s="16">
        <f t="shared" ref="I50:J50" si="33">AL38</f>
        <v>66</v>
      </c>
      <c r="J50" s="16">
        <f t="shared" si="33"/>
        <v>24334761</v>
      </c>
      <c r="K50" s="17">
        <f t="shared" si="27"/>
        <v>0.06899796142</v>
      </c>
      <c r="L50" s="34"/>
      <c r="M50" s="34"/>
      <c r="N50" s="34"/>
      <c r="O50" s="35"/>
    </row>
    <row r="51" ht="15.75" customHeight="1">
      <c r="A51" s="44" t="s">
        <v>182</v>
      </c>
      <c r="B51" s="14">
        <f t="shared" ref="B51:C51" si="34">B9+B11+B17+B20+B26+B29+B31</f>
        <v>7129</v>
      </c>
      <c r="C51" s="14">
        <f t="shared" si="34"/>
        <v>189576757</v>
      </c>
      <c r="D51" s="20">
        <f t="shared" si="35"/>
        <v>16.59759732</v>
      </c>
      <c r="E51" s="45">
        <f t="shared" si="36"/>
        <v>7.452825257</v>
      </c>
      <c r="F51" s="35"/>
      <c r="H51" s="37" t="s">
        <v>8</v>
      </c>
      <c r="I51" s="16">
        <f t="shared" ref="I51:J51" si="37">AR9</f>
        <v>9</v>
      </c>
      <c r="J51" s="14">
        <f t="shared" si="37"/>
        <v>1430420</v>
      </c>
      <c r="K51" s="17">
        <f t="shared" si="27"/>
        <v>0.009408812921</v>
      </c>
      <c r="L51" s="34"/>
      <c r="M51" s="34"/>
      <c r="N51" s="34"/>
      <c r="O51" s="35"/>
    </row>
    <row r="52" ht="15.75" customHeight="1">
      <c r="A52" s="44" t="s">
        <v>183</v>
      </c>
      <c r="B52" s="14">
        <f t="shared" ref="B52:C52" si="38">B12+B13+B16+B22+B25+B27</f>
        <v>5879</v>
      </c>
      <c r="C52" s="14">
        <f t="shared" si="38"/>
        <v>132444632</v>
      </c>
      <c r="D52" s="20">
        <f t="shared" si="35"/>
        <v>13.68737195</v>
      </c>
      <c r="E52" s="45">
        <f t="shared" si="36"/>
        <v>6.146045685</v>
      </c>
      <c r="F52" s="35"/>
      <c r="H52" s="44"/>
      <c r="I52" s="14">
        <f t="shared" ref="I52:J52" si="39">SUM(I44:I51)</f>
        <v>95655</v>
      </c>
      <c r="J52" s="14">
        <f t="shared" si="39"/>
        <v>1684680585</v>
      </c>
      <c r="K52" s="16">
        <f t="shared" si="27"/>
        <v>100</v>
      </c>
      <c r="L52" s="34"/>
      <c r="M52" s="34"/>
      <c r="N52" s="34"/>
      <c r="O52" s="35"/>
    </row>
    <row r="53" ht="15.75" customHeight="1">
      <c r="A53" s="44" t="s">
        <v>184</v>
      </c>
      <c r="B53" s="14">
        <f t="shared" ref="B53:C53" si="40">B10+B14+B18+B21+B24</f>
        <v>5570</v>
      </c>
      <c r="C53" s="14">
        <f t="shared" si="40"/>
        <v>121871844</v>
      </c>
      <c r="D53" s="20">
        <f t="shared" si="35"/>
        <v>12.96796424</v>
      </c>
      <c r="E53" s="45">
        <f t="shared" si="36"/>
        <v>5.823009775</v>
      </c>
      <c r="F53" s="35"/>
      <c r="H53" s="33"/>
      <c r="I53" s="34"/>
      <c r="J53" s="34"/>
      <c r="K53" s="34"/>
      <c r="L53" s="34"/>
      <c r="M53" s="34"/>
      <c r="N53" s="34"/>
      <c r="O53" s="35"/>
    </row>
    <row r="54" ht="15.75" customHeight="1">
      <c r="A54" s="44" t="s">
        <v>185</v>
      </c>
      <c r="B54" s="14">
        <f t="shared" ref="B54:C54" si="41">B8+B19</f>
        <v>5250</v>
      </c>
      <c r="C54" s="14">
        <f t="shared" si="41"/>
        <v>169095626</v>
      </c>
      <c r="D54" s="20">
        <f t="shared" si="35"/>
        <v>12.22294654</v>
      </c>
      <c r="E54" s="45">
        <f t="shared" si="36"/>
        <v>5.488474204</v>
      </c>
      <c r="F54" s="35"/>
      <c r="H54" s="33"/>
      <c r="I54" s="34"/>
      <c r="J54" s="34"/>
      <c r="K54" s="34"/>
      <c r="L54" s="34"/>
      <c r="M54" s="34"/>
      <c r="N54" s="34"/>
      <c r="O54" s="35"/>
    </row>
    <row r="55" ht="15.75" customHeight="1">
      <c r="A55" s="46"/>
      <c r="B55" s="28">
        <f t="shared" ref="B55:D55" si="42">SUM(B50:B54)</f>
        <v>42952</v>
      </c>
      <c r="C55" s="28">
        <f t="shared" si="42"/>
        <v>1084721804</v>
      </c>
      <c r="D55" s="47">
        <f t="shared" si="42"/>
        <v>100</v>
      </c>
      <c r="E55" s="35"/>
      <c r="F55" s="35"/>
      <c r="H55" s="33"/>
      <c r="I55" s="34"/>
      <c r="J55" s="34"/>
      <c r="K55" s="34"/>
      <c r="L55" s="34"/>
      <c r="M55" s="34"/>
      <c r="N55" s="34"/>
      <c r="O55" s="35"/>
    </row>
    <row r="56" ht="15.75" customHeight="1">
      <c r="A56" s="48"/>
      <c r="B56" s="49"/>
      <c r="C56" s="49"/>
      <c r="D56" s="49"/>
      <c r="E56" s="50"/>
      <c r="F56" s="35"/>
      <c r="H56" s="51" t="s">
        <v>186</v>
      </c>
      <c r="I56" s="52">
        <f>B32+H13+N37+T30+Z23+AF15+AL38+AR9</f>
        <v>95655</v>
      </c>
      <c r="J56" s="34"/>
      <c r="K56" s="34"/>
      <c r="L56" s="34"/>
      <c r="M56" s="34"/>
      <c r="N56" s="34"/>
      <c r="O56" s="35"/>
    </row>
    <row r="57" ht="15.75" customHeight="1">
      <c r="A57" s="53" t="s">
        <v>187</v>
      </c>
      <c r="B57" s="34"/>
      <c r="C57" s="34"/>
      <c r="D57" s="34"/>
      <c r="E57" s="34"/>
      <c r="F57" s="35"/>
      <c r="H57" s="54" t="s">
        <v>188</v>
      </c>
      <c r="I57" s="55">
        <f>C32+I13+O37+U30+AA23+AG15+AM38+AS9</f>
        <v>1684680585</v>
      </c>
      <c r="J57" s="34"/>
      <c r="K57" s="34"/>
      <c r="L57" s="34"/>
      <c r="M57" s="34"/>
      <c r="N57" s="34"/>
      <c r="O57" s="35"/>
    </row>
    <row r="58" ht="15.75" customHeight="1">
      <c r="A58" s="33"/>
      <c r="B58" s="34"/>
      <c r="C58" s="34"/>
      <c r="D58" s="34"/>
      <c r="E58" s="34"/>
      <c r="F58" s="35"/>
      <c r="H58" s="33"/>
      <c r="I58" s="34"/>
      <c r="J58" s="34"/>
      <c r="K58" s="34"/>
      <c r="L58" s="34"/>
      <c r="M58" s="34"/>
      <c r="N58" s="34"/>
      <c r="O58" s="35"/>
    </row>
    <row r="59" ht="15.75" customHeight="1">
      <c r="A59" s="33"/>
      <c r="B59" s="34"/>
      <c r="C59" s="34"/>
      <c r="D59" s="34"/>
      <c r="E59" s="34"/>
      <c r="F59" s="35"/>
      <c r="H59" s="48"/>
      <c r="I59" s="49"/>
      <c r="J59" s="49"/>
      <c r="K59" s="49"/>
      <c r="L59" s="49"/>
      <c r="M59" s="49"/>
      <c r="N59" s="49"/>
      <c r="O59" s="50"/>
    </row>
    <row r="60" ht="15.75" customHeight="1">
      <c r="A60" s="33"/>
      <c r="B60" s="34"/>
      <c r="C60" s="34"/>
      <c r="D60" s="34"/>
      <c r="E60" s="34"/>
      <c r="F60" s="35"/>
    </row>
    <row r="61" ht="15.75" customHeight="1">
      <c r="A61" s="33"/>
      <c r="B61" s="34"/>
      <c r="C61" s="34"/>
      <c r="D61" s="34"/>
      <c r="E61" s="34"/>
      <c r="F61" s="35"/>
    </row>
    <row r="62" ht="15.75" customHeight="1">
      <c r="A62" s="33"/>
      <c r="B62" s="34"/>
      <c r="C62" s="34"/>
      <c r="D62" s="34"/>
      <c r="E62" s="34"/>
      <c r="F62" s="35"/>
    </row>
    <row r="63" ht="15.75" customHeight="1">
      <c r="A63" s="33"/>
      <c r="B63" s="34"/>
      <c r="C63" s="34"/>
      <c r="D63" s="34"/>
      <c r="E63" s="34"/>
      <c r="F63" s="35"/>
    </row>
    <row r="64" ht="15.75" customHeight="1">
      <c r="A64" s="33"/>
      <c r="B64" s="34"/>
      <c r="C64" s="34"/>
      <c r="D64" s="34"/>
      <c r="E64" s="34"/>
      <c r="F64" s="35"/>
    </row>
    <row r="65" ht="15.75" customHeight="1">
      <c r="A65" s="33"/>
      <c r="B65" s="34"/>
      <c r="C65" s="34"/>
      <c r="D65" s="34"/>
      <c r="E65" s="34"/>
      <c r="F65" s="35"/>
    </row>
    <row r="66" ht="15.75" customHeight="1">
      <c r="A66" s="33"/>
      <c r="B66" s="34"/>
      <c r="C66" s="34"/>
      <c r="D66" s="34"/>
      <c r="E66" s="34"/>
      <c r="F66" s="35"/>
    </row>
    <row r="67" ht="15.75" customHeight="1">
      <c r="A67" s="33"/>
      <c r="B67" s="34"/>
      <c r="C67" s="34"/>
      <c r="D67" s="34"/>
      <c r="E67" s="34"/>
      <c r="F67" s="35"/>
    </row>
    <row r="68" ht="15.75" customHeight="1">
      <c r="A68" s="33"/>
      <c r="B68" s="34"/>
      <c r="C68" s="34"/>
      <c r="D68" s="34"/>
      <c r="E68" s="34"/>
      <c r="F68" s="35"/>
    </row>
    <row r="69" ht="15.75" customHeight="1">
      <c r="A69" s="33"/>
      <c r="B69" s="34"/>
      <c r="C69" s="34"/>
      <c r="D69" s="34"/>
      <c r="E69" s="34"/>
      <c r="F69" s="35"/>
    </row>
    <row r="70" ht="15.75" customHeight="1">
      <c r="A70" s="33"/>
      <c r="B70" s="34"/>
      <c r="C70" s="34"/>
      <c r="D70" s="34"/>
      <c r="E70" s="34"/>
      <c r="F70" s="35"/>
    </row>
    <row r="71" ht="15.75" customHeight="1">
      <c r="A71" s="33"/>
      <c r="B71" s="34"/>
      <c r="C71" s="34"/>
      <c r="D71" s="34"/>
      <c r="E71" s="34"/>
      <c r="F71" s="35"/>
    </row>
    <row r="72" ht="15.75" customHeight="1">
      <c r="A72" s="33"/>
      <c r="B72" s="34"/>
      <c r="C72" s="34"/>
      <c r="D72" s="34"/>
      <c r="E72" s="34"/>
      <c r="F72" s="35"/>
    </row>
    <row r="73" ht="15.75" customHeight="1">
      <c r="A73" s="33"/>
      <c r="B73" s="34"/>
      <c r="C73" s="34"/>
      <c r="D73" s="34"/>
      <c r="E73" s="34"/>
      <c r="F73" s="35"/>
    </row>
    <row r="74" ht="15.75" customHeight="1">
      <c r="A74" s="48"/>
      <c r="B74" s="49"/>
      <c r="C74" s="49"/>
      <c r="D74" s="49"/>
      <c r="E74" s="49"/>
      <c r="F74" s="50"/>
    </row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A4:E4"/>
    <mergeCell ref="G4:K4"/>
    <mergeCell ref="M4:Q4"/>
    <mergeCell ref="S4:W4"/>
    <mergeCell ref="Y4:AC4"/>
    <mergeCell ref="AE4:AI4"/>
    <mergeCell ref="AK4:AO4"/>
    <mergeCell ref="AQ4:AU4"/>
  </mergeCells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2023-10-14T16:03:32Z</dcterms:created>
  <dc:creator>Microsoft Office User</dc:creator>
</cp:coreProperties>
</file>